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https://cmprojekt.sharepoint.com/PROJEKTY/PROJEKTY 2020/OBJEKTY 2020/015_02_20_MOZOLKY 52 BRNO ÚT+ZTI/ÚT/103_DPS/106_ROZPOČET/"/>
    </mc:Choice>
  </mc:AlternateContent>
  <xr:revisionPtr revIDLastSave="117" documentId="8_{AC124C25-1F72-4927-A090-54C6AD337C28}" xr6:coauthVersionLast="47" xr6:coauthVersionMax="47" xr10:uidLastSave="{C1BC9F64-1C57-462A-BE8C-CD97BABCAD87}"/>
  <bookViews>
    <workbookView xWindow="-120" yWindow="-120" windowWidth="29040" windowHeight="15840" activeTab="1" xr2:uid="{00000000-000D-0000-FFFF-FFFF00000000}"/>
  </bookViews>
  <sheets>
    <sheet name="Pokyny pro vyplnění" sheetId="11" r:id="rId1"/>
    <sheet name="Stavba" sheetId="1" r:id="rId2"/>
    <sheet name="VzorPolozky" sheetId="10" state="hidden" r:id="rId3"/>
    <sheet name="01 1 Pol" sheetId="12" r:id="rId4"/>
  </sheets>
  <externalReferences>
    <externalReference r:id="rId5"/>
  </externalReferences>
  <definedNames>
    <definedName name="CelkemDPHVypocet" localSheetId="1">Stavba!$H$42</definedName>
    <definedName name="CenaCelkem">Stavba!$G$29</definedName>
    <definedName name="CenaCelkemBezDPH">Stavba!$G$28</definedName>
    <definedName name="CenaCelkemVypocet" localSheetId="1">Stavba!$I$42</definedName>
    <definedName name="cisloobjektu">Stavba!$D$3</definedName>
    <definedName name="CisloRozpoctu">'[1]Krycí list'!$C$2</definedName>
    <definedName name="CisloStavby" localSheetId="1">Stavba!$D$2</definedName>
    <definedName name="cislostavby">'[1]Krycí list'!$A$7</definedName>
    <definedName name="CisloStavebnihoRozpoctu">Stavba!$D$4</definedName>
    <definedName name="dadresa">Stavba!$D$12:$G$12</definedName>
    <definedName name="DIČ" localSheetId="1">Stavba!$I$12</definedName>
    <definedName name="dmisto">Stavba!$E$13:$G$13</definedName>
    <definedName name="DPHSni">Stavba!$G$24</definedName>
    <definedName name="DPHZakl">Stavba!$G$26</definedName>
    <definedName name="dpsc" localSheetId="1">Stavba!$D$13</definedName>
    <definedName name="IČO" localSheetId="1">Stavba!$I$11</definedName>
    <definedName name="Mena">Stavba!$J$29</definedName>
    <definedName name="MistoStavby">Stavba!$D$4</definedName>
    <definedName name="nazevobjektu">Stavba!$E$3</definedName>
    <definedName name="NazevRozpoctu">'[1]Krycí list'!$D$2</definedName>
    <definedName name="NazevStavby" localSheetId="1">Stavba!$E$2</definedName>
    <definedName name="nazevstavby">'[1]Krycí list'!$C$7</definedName>
    <definedName name="NazevStavebnihoRozpoctu">Stavba!$E$4</definedName>
    <definedName name="_xlnm.Print_Titles" localSheetId="3">'01 1 Pol'!$1:$7</definedName>
    <definedName name="oadresa">Stavba!$D$6</definedName>
    <definedName name="Objednatel" localSheetId="1">Stavba!$D$5</definedName>
    <definedName name="Objekt" localSheetId="1">Stavba!$B$38</definedName>
    <definedName name="_xlnm.Print_Area" localSheetId="3">'01 1 Pol'!$A$1:$X$145</definedName>
    <definedName name="_xlnm.Print_Area" localSheetId="1">Stavba!$A$1:$J$58</definedName>
    <definedName name="odic" localSheetId="1">Stavba!$I$6</definedName>
    <definedName name="oico" localSheetId="1">Stavba!$I$5</definedName>
    <definedName name="omisto" localSheetId="1">Stavba!$E$7</definedName>
    <definedName name="onazev" localSheetId="1">Stavba!$D$6</definedName>
    <definedName name="opsc" localSheetId="1">Stavba!$D$7</definedName>
    <definedName name="padresa">Stavba!$D$9</definedName>
    <definedName name="pdic">Stavba!$I$9</definedName>
    <definedName name="pico">Stavba!$I$8</definedName>
    <definedName name="pmisto">Stavba!$E$10</definedName>
    <definedName name="PocetMJ">#REF!</definedName>
    <definedName name="PoptavkaID">Stavba!$A$1</definedName>
    <definedName name="pPSC">Stavba!$D$10</definedName>
    <definedName name="Projektant">Stavba!$D$8</definedName>
    <definedName name="SazbaDPH1" localSheetId="1">Stavba!$E$23</definedName>
    <definedName name="SazbaDPH1">'[1]Krycí list'!$C$30</definedName>
    <definedName name="SazbaDPH2" localSheetId="1">Stavba!$E$25</definedName>
    <definedName name="SazbaDPH2">'[1]Krycí list'!$C$32</definedName>
    <definedName name="SloupecCC">#REF!</definedName>
    <definedName name="SloupecCisloPol">#REF!</definedName>
    <definedName name="SloupecJC">#REF!</definedName>
    <definedName name="SloupecMJ">#REF!</definedName>
    <definedName name="SloupecMnozstvi">#REF!</definedName>
    <definedName name="SloupecNazPol">#REF!</definedName>
    <definedName name="SloupecPC">#REF!</definedName>
    <definedName name="Vypracoval">Stavba!$D$14</definedName>
    <definedName name="Z_B7E7C763_C459_487D_8ABA_5CFDDFBD5A84_.wvu.Cols" localSheetId="1" hidden="1">Stavba!$A:$A</definedName>
    <definedName name="Z_B7E7C763_C459_487D_8ABA_5CFDDFBD5A84_.wvu.PrintArea" localSheetId="1" hidden="1">Stavba!$B$1:$J$36</definedName>
    <definedName name="ZakladDPHSni">Stavba!$G$23</definedName>
    <definedName name="ZakladDPHSniVypocet" localSheetId="1">Stavba!$F$42</definedName>
    <definedName name="ZakladDPHZakl">Stavba!$G$25</definedName>
    <definedName name="ZakladDPHZaklVypocet" localSheetId="1">Stavba!$G$42</definedName>
    <definedName name="ZaObjednatele">Stavba!$G$34</definedName>
    <definedName name="Zaokrouhleni">Stavba!$G$27</definedName>
    <definedName name="ZaZhotovitele">Stavba!$D$34</definedName>
    <definedName name="Zhotovitel">Stavba!$D$11:$G$11</definedName>
  </definedNames>
  <calcPr calcId="191029"/>
  <customWorkbookViews>
    <customWorkbookView name="Radim" guid="{B7E7C763-C459-487D-8ABA-5CFDDFBD5A84}" maximized="1" xWindow="-8" yWindow="-8" windowWidth="1296" windowHeight="1040" activeSheetId="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9" i="12" l="1"/>
  <c r="M29" i="12" s="1"/>
  <c r="BA73" i="12"/>
  <c r="BA19" i="12"/>
  <c r="BA17" i="12"/>
  <c r="G8" i="12"/>
  <c r="G9" i="12"/>
  <c r="M9" i="12" s="1"/>
  <c r="M8" i="12" s="1"/>
  <c r="I9" i="12"/>
  <c r="I8" i="12" s="1"/>
  <c r="K9" i="12"/>
  <c r="K8" i="12" s="1"/>
  <c r="O9" i="12"/>
  <c r="O8" i="12" s="1"/>
  <c r="Q9" i="12"/>
  <c r="Q8" i="12" s="1"/>
  <c r="V9" i="12"/>
  <c r="V8" i="12" s="1"/>
  <c r="G11" i="12"/>
  <c r="M11" i="12" s="1"/>
  <c r="I11" i="12"/>
  <c r="K11" i="12"/>
  <c r="O11" i="12"/>
  <c r="Q11" i="12"/>
  <c r="V11" i="12"/>
  <c r="G12" i="12"/>
  <c r="I12" i="12"/>
  <c r="K12" i="12"/>
  <c r="O12" i="12"/>
  <c r="Q12" i="12"/>
  <c r="V12" i="12"/>
  <c r="G13" i="12"/>
  <c r="M13" i="12" s="1"/>
  <c r="I13" i="12"/>
  <c r="K13" i="12"/>
  <c r="O13" i="12"/>
  <c r="Q13" i="12"/>
  <c r="V13" i="12"/>
  <c r="G14" i="12"/>
  <c r="M14" i="12" s="1"/>
  <c r="I14" i="12"/>
  <c r="K14" i="12"/>
  <c r="O14" i="12"/>
  <c r="Q14" i="12"/>
  <c r="V14" i="12"/>
  <c r="G15" i="12"/>
  <c r="M15" i="12" s="1"/>
  <c r="I15" i="12"/>
  <c r="K15" i="12"/>
  <c r="O15" i="12"/>
  <c r="Q15" i="12"/>
  <c r="V15" i="12"/>
  <c r="G16" i="12"/>
  <c r="M16" i="12" s="1"/>
  <c r="I16" i="12"/>
  <c r="K16" i="12"/>
  <c r="O16" i="12"/>
  <c r="Q16" i="12"/>
  <c r="V16" i="12"/>
  <c r="G18" i="12"/>
  <c r="M18" i="12" s="1"/>
  <c r="I18" i="12"/>
  <c r="K18" i="12"/>
  <c r="O18" i="12"/>
  <c r="Q18" i="12"/>
  <c r="V18" i="12"/>
  <c r="G20" i="12"/>
  <c r="M20" i="12" s="1"/>
  <c r="I20" i="12"/>
  <c r="K20" i="12"/>
  <c r="O20" i="12"/>
  <c r="Q20" i="12"/>
  <c r="V20" i="12"/>
  <c r="G21" i="12"/>
  <c r="M21" i="12" s="1"/>
  <c r="I21" i="12"/>
  <c r="K21" i="12"/>
  <c r="O21" i="12"/>
  <c r="Q21" i="12"/>
  <c r="V21" i="12"/>
  <c r="G22" i="12"/>
  <c r="M22" i="12" s="1"/>
  <c r="I22" i="12"/>
  <c r="K22" i="12"/>
  <c r="O22" i="12"/>
  <c r="Q22" i="12"/>
  <c r="V22" i="12"/>
  <c r="G23" i="12"/>
  <c r="M23" i="12" s="1"/>
  <c r="I23" i="12"/>
  <c r="K23" i="12"/>
  <c r="O23" i="12"/>
  <c r="Q23" i="12"/>
  <c r="V23" i="12"/>
  <c r="G26" i="12"/>
  <c r="M26" i="12" s="1"/>
  <c r="I26" i="12"/>
  <c r="K26" i="12"/>
  <c r="O26" i="12"/>
  <c r="Q26" i="12"/>
  <c r="V26" i="12"/>
  <c r="G27" i="12"/>
  <c r="I27" i="12"/>
  <c r="K27" i="12"/>
  <c r="O27" i="12"/>
  <c r="Q27" i="12"/>
  <c r="V27" i="12"/>
  <c r="G28" i="12"/>
  <c r="M28" i="12" s="1"/>
  <c r="I28" i="12"/>
  <c r="K28" i="12"/>
  <c r="O28" i="12"/>
  <c r="Q28" i="12"/>
  <c r="V28" i="12"/>
  <c r="I29" i="12"/>
  <c r="K29" i="12"/>
  <c r="O29" i="12"/>
  <c r="Q29" i="12"/>
  <c r="V29" i="12"/>
  <c r="G31" i="12"/>
  <c r="I31" i="12"/>
  <c r="K31" i="12"/>
  <c r="O31" i="12"/>
  <c r="Q31" i="12"/>
  <c r="V31" i="12"/>
  <c r="G32" i="12"/>
  <c r="M32" i="12" s="1"/>
  <c r="I32" i="12"/>
  <c r="K32" i="12"/>
  <c r="O32" i="12"/>
  <c r="Q32" i="12"/>
  <c r="V32" i="12"/>
  <c r="G33" i="12"/>
  <c r="M33" i="12" s="1"/>
  <c r="I33" i="12"/>
  <c r="K33" i="12"/>
  <c r="O33" i="12"/>
  <c r="Q33" i="12"/>
  <c r="V33" i="12"/>
  <c r="G34" i="12"/>
  <c r="M34" i="12" s="1"/>
  <c r="I34" i="12"/>
  <c r="K34" i="12"/>
  <c r="O34" i="12"/>
  <c r="Q34" i="12"/>
  <c r="V34" i="12"/>
  <c r="G35" i="12"/>
  <c r="M35" i="12" s="1"/>
  <c r="I35" i="12"/>
  <c r="K35" i="12"/>
  <c r="O35" i="12"/>
  <c r="Q35" i="12"/>
  <c r="V35" i="12"/>
  <c r="G36" i="12"/>
  <c r="M36" i="12" s="1"/>
  <c r="I36" i="12"/>
  <c r="K36" i="12"/>
  <c r="O36" i="12"/>
  <c r="Q36" i="12"/>
  <c r="V36" i="12"/>
  <c r="G37" i="12"/>
  <c r="M37" i="12" s="1"/>
  <c r="I37" i="12"/>
  <c r="K37" i="12"/>
  <c r="O37" i="12"/>
  <c r="Q37" i="12"/>
  <c r="V37" i="12"/>
  <c r="G38" i="12"/>
  <c r="M38" i="12" s="1"/>
  <c r="I38" i="12"/>
  <c r="K38" i="12"/>
  <c r="O38" i="12"/>
  <c r="Q38" i="12"/>
  <c r="V38" i="12"/>
  <c r="G39" i="12"/>
  <c r="M39" i="12" s="1"/>
  <c r="I39" i="12"/>
  <c r="K39" i="12"/>
  <c r="O39" i="12"/>
  <c r="Q39" i="12"/>
  <c r="V39" i="12"/>
  <c r="G41" i="12"/>
  <c r="M41" i="12" s="1"/>
  <c r="I41" i="12"/>
  <c r="K41" i="12"/>
  <c r="O41" i="12"/>
  <c r="Q41" i="12"/>
  <c r="V41" i="12"/>
  <c r="G42" i="12"/>
  <c r="M42" i="12" s="1"/>
  <c r="I42" i="12"/>
  <c r="K42" i="12"/>
  <c r="O42" i="12"/>
  <c r="Q42" i="12"/>
  <c r="V42" i="12"/>
  <c r="G43" i="12"/>
  <c r="M43" i="12" s="1"/>
  <c r="I43" i="12"/>
  <c r="K43" i="12"/>
  <c r="O43" i="12"/>
  <c r="Q43" i="12"/>
  <c r="V43" i="12"/>
  <c r="G44" i="12"/>
  <c r="M44" i="12" s="1"/>
  <c r="I44" i="12"/>
  <c r="K44" i="12"/>
  <c r="O44" i="12"/>
  <c r="Q44" i="12"/>
  <c r="V44" i="12"/>
  <c r="G45" i="12"/>
  <c r="M45" i="12" s="1"/>
  <c r="I45" i="12"/>
  <c r="K45" i="12"/>
  <c r="O45" i="12"/>
  <c r="Q45" i="12"/>
  <c r="V45" i="12"/>
  <c r="G46" i="12"/>
  <c r="M46" i="12" s="1"/>
  <c r="I46" i="12"/>
  <c r="K46" i="12"/>
  <c r="O46" i="12"/>
  <c r="Q46" i="12"/>
  <c r="V46" i="12"/>
  <c r="G47" i="12"/>
  <c r="M47" i="12" s="1"/>
  <c r="I47" i="12"/>
  <c r="K47" i="12"/>
  <c r="O47" i="12"/>
  <c r="Q47" i="12"/>
  <c r="V47" i="12"/>
  <c r="G49" i="12"/>
  <c r="M49" i="12" s="1"/>
  <c r="I49" i="12"/>
  <c r="K49" i="12"/>
  <c r="O49" i="12"/>
  <c r="Q49" i="12"/>
  <c r="V49" i="12"/>
  <c r="G50" i="12"/>
  <c r="M50" i="12" s="1"/>
  <c r="I50" i="12"/>
  <c r="K50" i="12"/>
  <c r="O50" i="12"/>
  <c r="Q50" i="12"/>
  <c r="V50" i="12"/>
  <c r="G51" i="12"/>
  <c r="M51" i="12" s="1"/>
  <c r="I51" i="12"/>
  <c r="K51" i="12"/>
  <c r="O51" i="12"/>
  <c r="Q51" i="12"/>
  <c r="V51" i="12"/>
  <c r="G52" i="12"/>
  <c r="I52" i="12"/>
  <c r="K52" i="12"/>
  <c r="O52" i="12"/>
  <c r="Q52" i="12"/>
  <c r="V52" i="12"/>
  <c r="G53" i="12"/>
  <c r="M53" i="12" s="1"/>
  <c r="I53" i="12"/>
  <c r="K53" i="12"/>
  <c r="O53" i="12"/>
  <c r="Q53" i="12"/>
  <c r="V53" i="12"/>
  <c r="G55" i="12"/>
  <c r="M55" i="12" s="1"/>
  <c r="I55" i="12"/>
  <c r="K55" i="12"/>
  <c r="O55" i="12"/>
  <c r="Q55" i="12"/>
  <c r="V55" i="12"/>
  <c r="G57" i="12"/>
  <c r="M57" i="12" s="1"/>
  <c r="I57" i="12"/>
  <c r="K57" i="12"/>
  <c r="O57" i="12"/>
  <c r="Q57" i="12"/>
  <c r="V57" i="12"/>
  <c r="G59" i="12"/>
  <c r="M59" i="12" s="1"/>
  <c r="I59" i="12"/>
  <c r="K59" i="12"/>
  <c r="O59" i="12"/>
  <c r="Q59" i="12"/>
  <c r="V59" i="12"/>
  <c r="G61" i="12"/>
  <c r="M61" i="12" s="1"/>
  <c r="I61" i="12"/>
  <c r="K61" i="12"/>
  <c r="O61" i="12"/>
  <c r="Q61" i="12"/>
  <c r="V61" i="12"/>
  <c r="G63" i="12"/>
  <c r="M63" i="12" s="1"/>
  <c r="I63" i="12"/>
  <c r="K63" i="12"/>
  <c r="O63" i="12"/>
  <c r="Q63" i="12"/>
  <c r="V63" i="12"/>
  <c r="G65" i="12"/>
  <c r="M65" i="12" s="1"/>
  <c r="I65" i="12"/>
  <c r="K65" i="12"/>
  <c r="O65" i="12"/>
  <c r="Q65" i="12"/>
  <c r="V65" i="12"/>
  <c r="G67" i="12"/>
  <c r="M67" i="12" s="1"/>
  <c r="I67" i="12"/>
  <c r="K67" i="12"/>
  <c r="O67" i="12"/>
  <c r="Q67" i="12"/>
  <c r="V67" i="12"/>
  <c r="G69" i="12"/>
  <c r="M69" i="12" s="1"/>
  <c r="I69" i="12"/>
  <c r="K69" i="12"/>
  <c r="O69" i="12"/>
  <c r="Q69" i="12"/>
  <c r="V69" i="12"/>
  <c r="G70" i="12"/>
  <c r="I70" i="12"/>
  <c r="K70" i="12"/>
  <c r="M70" i="12"/>
  <c r="O70" i="12"/>
  <c r="Q70" i="12"/>
  <c r="V70" i="12"/>
  <c r="G72" i="12"/>
  <c r="M72" i="12" s="1"/>
  <c r="I72" i="12"/>
  <c r="K72" i="12"/>
  <c r="O72" i="12"/>
  <c r="Q72" i="12"/>
  <c r="V72" i="12"/>
  <c r="G74" i="12"/>
  <c r="M74" i="12" s="1"/>
  <c r="I74" i="12"/>
  <c r="K74" i="12"/>
  <c r="O74" i="12"/>
  <c r="Q74" i="12"/>
  <c r="V74" i="12"/>
  <c r="G76" i="12"/>
  <c r="M76" i="12" s="1"/>
  <c r="I76" i="12"/>
  <c r="K76" i="12"/>
  <c r="O76" i="12"/>
  <c r="Q76" i="12"/>
  <c r="V76" i="12"/>
  <c r="G77" i="12"/>
  <c r="M77" i="12" s="1"/>
  <c r="I77" i="12"/>
  <c r="K77" i="12"/>
  <c r="O77" i="12"/>
  <c r="Q77" i="12"/>
  <c r="V77" i="12"/>
  <c r="G78" i="12"/>
  <c r="M78" i="12" s="1"/>
  <c r="I78" i="12"/>
  <c r="K78" i="12"/>
  <c r="O78" i="12"/>
  <c r="Q78" i="12"/>
  <c r="V78" i="12"/>
  <c r="G79" i="12"/>
  <c r="M79" i="12" s="1"/>
  <c r="I79" i="12"/>
  <c r="K79" i="12"/>
  <c r="O79" i="12"/>
  <c r="Q79" i="12"/>
  <c r="V79" i="12"/>
  <c r="G80" i="12"/>
  <c r="M80" i="12" s="1"/>
  <c r="I80" i="12"/>
  <c r="K80" i="12"/>
  <c r="O80" i="12"/>
  <c r="Q80" i="12"/>
  <c r="V80" i="12"/>
  <c r="G81" i="12"/>
  <c r="M81" i="12" s="1"/>
  <c r="I81" i="12"/>
  <c r="K81" i="12"/>
  <c r="O81" i="12"/>
  <c r="Q81" i="12"/>
  <c r="V81" i="12"/>
  <c r="G82" i="12"/>
  <c r="M82" i="12" s="1"/>
  <c r="I82" i="12"/>
  <c r="K82" i="12"/>
  <c r="O82" i="12"/>
  <c r="Q82" i="12"/>
  <c r="V82" i="12"/>
  <c r="G83" i="12"/>
  <c r="M83" i="12" s="1"/>
  <c r="I83" i="12"/>
  <c r="K83" i="12"/>
  <c r="O83" i="12"/>
  <c r="Q83" i="12"/>
  <c r="V83" i="12"/>
  <c r="G84" i="12"/>
  <c r="M84" i="12" s="1"/>
  <c r="I84" i="12"/>
  <c r="K84" i="12"/>
  <c r="O84" i="12"/>
  <c r="Q84" i="12"/>
  <c r="V84" i="12"/>
  <c r="G85" i="12"/>
  <c r="M85" i="12" s="1"/>
  <c r="I85" i="12"/>
  <c r="K85" i="12"/>
  <c r="O85" i="12"/>
  <c r="Q85" i="12"/>
  <c r="V85" i="12"/>
  <c r="G86" i="12"/>
  <c r="M86" i="12" s="1"/>
  <c r="I86" i="12"/>
  <c r="K86" i="12"/>
  <c r="O86" i="12"/>
  <c r="Q86" i="12"/>
  <c r="V86" i="12"/>
  <c r="G87" i="12"/>
  <c r="M87" i="12" s="1"/>
  <c r="I87" i="12"/>
  <c r="K87" i="12"/>
  <c r="O87" i="12"/>
  <c r="Q87" i="12"/>
  <c r="V87" i="12"/>
  <c r="G88" i="12"/>
  <c r="M88" i="12" s="1"/>
  <c r="I88" i="12"/>
  <c r="K88" i="12"/>
  <c r="O88" i="12"/>
  <c r="Q88" i="12"/>
  <c r="V88" i="12"/>
  <c r="G89" i="12"/>
  <c r="M89" i="12" s="1"/>
  <c r="I89" i="12"/>
  <c r="K89" i="12"/>
  <c r="O89" i="12"/>
  <c r="Q89" i="12"/>
  <c r="V89" i="12"/>
  <c r="G90" i="12"/>
  <c r="M90" i="12" s="1"/>
  <c r="I90" i="12"/>
  <c r="K90" i="12"/>
  <c r="O90" i="12"/>
  <c r="Q90" i="12"/>
  <c r="V90" i="12"/>
  <c r="G91" i="12"/>
  <c r="M91" i="12" s="1"/>
  <c r="I91" i="12"/>
  <c r="K91" i="12"/>
  <c r="O91" i="12"/>
  <c r="Q91" i="12"/>
  <c r="V91" i="12"/>
  <c r="G92" i="12"/>
  <c r="M92" i="12" s="1"/>
  <c r="I92" i="12"/>
  <c r="K92" i="12"/>
  <c r="O92" i="12"/>
  <c r="Q92" i="12"/>
  <c r="V92" i="12"/>
  <c r="G93" i="12"/>
  <c r="M93" i="12" s="1"/>
  <c r="I93" i="12"/>
  <c r="K93" i="12"/>
  <c r="O93" i="12"/>
  <c r="Q93" i="12"/>
  <c r="V93" i="12"/>
  <c r="G94" i="12"/>
  <c r="M94" i="12" s="1"/>
  <c r="I94" i="12"/>
  <c r="K94" i="12"/>
  <c r="O94" i="12"/>
  <c r="Q94" i="12"/>
  <c r="V94" i="12"/>
  <c r="G95" i="12"/>
  <c r="M95" i="12" s="1"/>
  <c r="I95" i="12"/>
  <c r="K95" i="12"/>
  <c r="O95" i="12"/>
  <c r="Q95" i="12"/>
  <c r="V95" i="12"/>
  <c r="G96" i="12"/>
  <c r="M96" i="12" s="1"/>
  <c r="I96" i="12"/>
  <c r="K96" i="12"/>
  <c r="O96" i="12"/>
  <c r="Q96" i="12"/>
  <c r="V96" i="12"/>
  <c r="G97" i="12"/>
  <c r="M97" i="12" s="1"/>
  <c r="I97" i="12"/>
  <c r="K97" i="12"/>
  <c r="O97" i="12"/>
  <c r="Q97" i="12"/>
  <c r="V97" i="12"/>
  <c r="G98" i="12"/>
  <c r="M98" i="12" s="1"/>
  <c r="I98" i="12"/>
  <c r="K98" i="12"/>
  <c r="O98" i="12"/>
  <c r="Q98" i="12"/>
  <c r="V98" i="12"/>
  <c r="G100" i="12"/>
  <c r="M100" i="12" s="1"/>
  <c r="I100" i="12"/>
  <c r="K100" i="12"/>
  <c r="O100" i="12"/>
  <c r="Q100" i="12"/>
  <c r="V100" i="12"/>
  <c r="G101" i="12"/>
  <c r="M101" i="12" s="1"/>
  <c r="I101" i="12"/>
  <c r="K101" i="12"/>
  <c r="O101" i="12"/>
  <c r="Q101" i="12"/>
  <c r="V101" i="12"/>
  <c r="G102" i="12"/>
  <c r="M102" i="12" s="1"/>
  <c r="I102" i="12"/>
  <c r="K102" i="12"/>
  <c r="O102" i="12"/>
  <c r="Q102" i="12"/>
  <c r="V102" i="12"/>
  <c r="G103" i="12"/>
  <c r="M103" i="12" s="1"/>
  <c r="I103" i="12"/>
  <c r="K103" i="12"/>
  <c r="O103" i="12"/>
  <c r="Q103" i="12"/>
  <c r="V103" i="12"/>
  <c r="G104" i="12"/>
  <c r="M104" i="12" s="1"/>
  <c r="I104" i="12"/>
  <c r="K104" i="12"/>
  <c r="O104" i="12"/>
  <c r="Q104" i="12"/>
  <c r="V104" i="12"/>
  <c r="G105" i="12"/>
  <c r="M105" i="12" s="1"/>
  <c r="I105" i="12"/>
  <c r="K105" i="12"/>
  <c r="O105" i="12"/>
  <c r="Q105" i="12"/>
  <c r="V105" i="12"/>
  <c r="G106" i="12"/>
  <c r="M106" i="12" s="1"/>
  <c r="I106" i="12"/>
  <c r="K106" i="12"/>
  <c r="O106" i="12"/>
  <c r="Q106" i="12"/>
  <c r="V106" i="12"/>
  <c r="G107" i="12"/>
  <c r="M107" i="12" s="1"/>
  <c r="I107" i="12"/>
  <c r="K107" i="12"/>
  <c r="O107" i="12"/>
  <c r="Q107" i="12"/>
  <c r="V107" i="12"/>
  <c r="G108" i="12"/>
  <c r="M108" i="12" s="1"/>
  <c r="I108" i="12"/>
  <c r="K108" i="12"/>
  <c r="O108" i="12"/>
  <c r="Q108" i="12"/>
  <c r="V108" i="12"/>
  <c r="G109" i="12"/>
  <c r="M109" i="12" s="1"/>
  <c r="I109" i="12"/>
  <c r="K109" i="12"/>
  <c r="O109" i="12"/>
  <c r="Q109" i="12"/>
  <c r="V109" i="12"/>
  <c r="G110" i="12"/>
  <c r="M110" i="12" s="1"/>
  <c r="I110" i="12"/>
  <c r="K110" i="12"/>
  <c r="O110" i="12"/>
  <c r="Q110" i="12"/>
  <c r="V110" i="12"/>
  <c r="G111" i="12"/>
  <c r="M111" i="12" s="1"/>
  <c r="I111" i="12"/>
  <c r="K111" i="12"/>
  <c r="O111" i="12"/>
  <c r="Q111" i="12"/>
  <c r="V111" i="12"/>
  <c r="G112" i="12"/>
  <c r="M112" i="12" s="1"/>
  <c r="I112" i="12"/>
  <c r="K112" i="12"/>
  <c r="O112" i="12"/>
  <c r="Q112" i="12"/>
  <c r="V112" i="12"/>
  <c r="G113" i="12"/>
  <c r="M113" i="12" s="1"/>
  <c r="I113" i="12"/>
  <c r="K113" i="12"/>
  <c r="O113" i="12"/>
  <c r="Q113" i="12"/>
  <c r="V113" i="12"/>
  <c r="G114" i="12"/>
  <c r="M114" i="12" s="1"/>
  <c r="I114" i="12"/>
  <c r="K114" i="12"/>
  <c r="O114" i="12"/>
  <c r="Q114" i="12"/>
  <c r="V114" i="12"/>
  <c r="G115" i="12"/>
  <c r="I115" i="12"/>
  <c r="K115" i="12"/>
  <c r="M115" i="12"/>
  <c r="O115" i="12"/>
  <c r="Q115" i="12"/>
  <c r="V115" i="12"/>
  <c r="G116" i="12"/>
  <c r="M116" i="12" s="1"/>
  <c r="I116" i="12"/>
  <c r="K116" i="12"/>
  <c r="O116" i="12"/>
  <c r="Q116" i="12"/>
  <c r="V116" i="12"/>
  <c r="G117" i="12"/>
  <c r="M117" i="12" s="1"/>
  <c r="I117" i="12"/>
  <c r="K117" i="12"/>
  <c r="O117" i="12"/>
  <c r="Q117" i="12"/>
  <c r="V117" i="12"/>
  <c r="G119" i="12"/>
  <c r="I119" i="12"/>
  <c r="K119" i="12"/>
  <c r="M119" i="12"/>
  <c r="O119" i="12"/>
  <c r="Q119" i="12"/>
  <c r="V119" i="12"/>
  <c r="G120" i="12"/>
  <c r="M120" i="12" s="1"/>
  <c r="I120" i="12"/>
  <c r="K120" i="12"/>
  <c r="O120" i="12"/>
  <c r="Q120" i="12"/>
  <c r="V120" i="12"/>
  <c r="G121" i="12"/>
  <c r="M121" i="12" s="1"/>
  <c r="I121" i="12"/>
  <c r="K121" i="12"/>
  <c r="O121" i="12"/>
  <c r="Q121" i="12"/>
  <c r="V121" i="12"/>
  <c r="G122" i="12"/>
  <c r="M122" i="12" s="1"/>
  <c r="I122" i="12"/>
  <c r="K122" i="12"/>
  <c r="O122" i="12"/>
  <c r="Q122" i="12"/>
  <c r="V122" i="12"/>
  <c r="G123" i="12"/>
  <c r="M123" i="12" s="1"/>
  <c r="I123" i="12"/>
  <c r="K123" i="12"/>
  <c r="O123" i="12"/>
  <c r="Q123" i="12"/>
  <c r="V123" i="12"/>
  <c r="G124" i="12"/>
  <c r="M124" i="12" s="1"/>
  <c r="I124" i="12"/>
  <c r="K124" i="12"/>
  <c r="O124" i="12"/>
  <c r="Q124" i="12"/>
  <c r="V124" i="12"/>
  <c r="G125" i="12"/>
  <c r="M125" i="12" s="1"/>
  <c r="I125" i="12"/>
  <c r="K125" i="12"/>
  <c r="O125" i="12"/>
  <c r="Q125" i="12"/>
  <c r="V125" i="12"/>
  <c r="G126" i="12"/>
  <c r="M126" i="12" s="1"/>
  <c r="I126" i="12"/>
  <c r="K126" i="12"/>
  <c r="O126" i="12"/>
  <c r="Q126" i="12"/>
  <c r="V126" i="12"/>
  <c r="G127" i="12"/>
  <c r="M127" i="12" s="1"/>
  <c r="I127" i="12"/>
  <c r="K127" i="12"/>
  <c r="O127" i="12"/>
  <c r="Q127" i="12"/>
  <c r="V127" i="12"/>
  <c r="G128" i="12"/>
  <c r="M128" i="12" s="1"/>
  <c r="I128" i="12"/>
  <c r="K128" i="12"/>
  <c r="O128" i="12"/>
  <c r="Q128" i="12"/>
  <c r="V128" i="12"/>
  <c r="G129" i="12"/>
  <c r="M129" i="12" s="1"/>
  <c r="I129" i="12"/>
  <c r="K129" i="12"/>
  <c r="O129" i="12"/>
  <c r="Q129" i="12"/>
  <c r="V129" i="12"/>
  <c r="G130" i="12"/>
  <c r="M130" i="12" s="1"/>
  <c r="I130" i="12"/>
  <c r="K130" i="12"/>
  <c r="O130" i="12"/>
  <c r="Q130" i="12"/>
  <c r="V130" i="12"/>
  <c r="G131" i="12"/>
  <c r="M131" i="12" s="1"/>
  <c r="I131" i="12"/>
  <c r="K131" i="12"/>
  <c r="O131" i="12"/>
  <c r="Q131" i="12"/>
  <c r="V131" i="12"/>
  <c r="G134" i="12"/>
  <c r="I134" i="12"/>
  <c r="K134" i="12"/>
  <c r="M134" i="12"/>
  <c r="O134" i="12"/>
  <c r="Q134" i="12"/>
  <c r="V134" i="12"/>
  <c r="G135" i="12"/>
  <c r="I135" i="12"/>
  <c r="K135" i="12"/>
  <c r="O135" i="12"/>
  <c r="Q135" i="12"/>
  <c r="V135" i="12"/>
  <c r="G136" i="12"/>
  <c r="I136" i="12"/>
  <c r="K136" i="12"/>
  <c r="M136" i="12"/>
  <c r="O136" i="12"/>
  <c r="Q136" i="12"/>
  <c r="V136" i="12"/>
  <c r="G137" i="12"/>
  <c r="M137" i="12" s="1"/>
  <c r="I137" i="12"/>
  <c r="K137" i="12"/>
  <c r="O137" i="12"/>
  <c r="Q137" i="12"/>
  <c r="V137" i="12"/>
  <c r="G138" i="12"/>
  <c r="M138" i="12" s="1"/>
  <c r="I138" i="12"/>
  <c r="K138" i="12"/>
  <c r="O138" i="12"/>
  <c r="Q138" i="12"/>
  <c r="V138" i="12"/>
  <c r="G139" i="12"/>
  <c r="M139" i="12" s="1"/>
  <c r="I139" i="12"/>
  <c r="K139" i="12"/>
  <c r="O139" i="12"/>
  <c r="Q139" i="12"/>
  <c r="V139" i="12"/>
  <c r="G140" i="12"/>
  <c r="M140" i="12" s="1"/>
  <c r="I140" i="12"/>
  <c r="K140" i="12"/>
  <c r="O140" i="12"/>
  <c r="Q140" i="12"/>
  <c r="V140" i="12"/>
  <c r="G141" i="12"/>
  <c r="M141" i="12" s="1"/>
  <c r="I141" i="12"/>
  <c r="K141" i="12"/>
  <c r="O141" i="12"/>
  <c r="Q141" i="12"/>
  <c r="V141" i="12"/>
  <c r="G142" i="12"/>
  <c r="M142" i="12" s="1"/>
  <c r="I142" i="12"/>
  <c r="K142" i="12"/>
  <c r="O142" i="12"/>
  <c r="Q142" i="12"/>
  <c r="V142" i="12"/>
  <c r="AE144" i="12"/>
  <c r="F40" i="1" s="1"/>
  <c r="I20" i="1"/>
  <c r="I19" i="1"/>
  <c r="I18" i="1"/>
  <c r="H42" i="1"/>
  <c r="I10" i="12" l="1"/>
  <c r="K30" i="12"/>
  <c r="V25" i="12"/>
  <c r="O66" i="12"/>
  <c r="O48" i="12"/>
  <c r="I30" i="12"/>
  <c r="K133" i="12"/>
  <c r="O133" i="12"/>
  <c r="O118" i="12"/>
  <c r="I99" i="12"/>
  <c r="K66" i="12"/>
  <c r="K48" i="12"/>
  <c r="V30" i="12"/>
  <c r="G25" i="12"/>
  <c r="I51" i="1" s="1"/>
  <c r="G10" i="12"/>
  <c r="I50" i="1" s="1"/>
  <c r="F41" i="1"/>
  <c r="Q133" i="12"/>
  <c r="AF144" i="12"/>
  <c r="Q118" i="12"/>
  <c r="K118" i="12"/>
  <c r="G133" i="12"/>
  <c r="I57" i="1" s="1"/>
  <c r="V99" i="12"/>
  <c r="O30" i="12"/>
  <c r="Q25" i="12"/>
  <c r="Q10" i="12"/>
  <c r="I49" i="1"/>
  <c r="Q66" i="12"/>
  <c r="Q48" i="12"/>
  <c r="G30" i="12"/>
  <c r="I52" i="1" s="1"/>
  <c r="Q30" i="12"/>
  <c r="I25" i="12"/>
  <c r="V10" i="12"/>
  <c r="Q99" i="12"/>
  <c r="V133" i="12"/>
  <c r="I133" i="12"/>
  <c r="I66" i="12"/>
  <c r="I48" i="12"/>
  <c r="F39" i="1"/>
  <c r="K99" i="12"/>
  <c r="I118" i="12"/>
  <c r="V66" i="12"/>
  <c r="V48" i="12"/>
  <c r="K25" i="12"/>
  <c r="O25" i="12"/>
  <c r="K10" i="12"/>
  <c r="O10" i="12"/>
  <c r="O99" i="12"/>
  <c r="V118" i="12"/>
  <c r="M118" i="12"/>
  <c r="M99" i="12"/>
  <c r="M66" i="12"/>
  <c r="G118" i="12"/>
  <c r="I56" i="1" s="1"/>
  <c r="G66" i="12"/>
  <c r="I54" i="1" s="1"/>
  <c r="G48" i="12"/>
  <c r="I53" i="1" s="1"/>
  <c r="M135" i="12"/>
  <c r="M133" i="12" s="1"/>
  <c r="G99" i="12"/>
  <c r="I55" i="1" s="1"/>
  <c r="M52" i="12"/>
  <c r="M48" i="12" s="1"/>
  <c r="M31" i="12"/>
  <c r="M30" i="12" s="1"/>
  <c r="M27" i="12"/>
  <c r="M25" i="12" s="1"/>
  <c r="M12" i="12"/>
  <c r="M10" i="12" s="1"/>
  <c r="J28" i="1"/>
  <c r="J26" i="1"/>
  <c r="G38" i="1"/>
  <c r="F38" i="1"/>
  <c r="H32" i="1"/>
  <c r="J23" i="1"/>
  <c r="J24" i="1"/>
  <c r="J25" i="1"/>
  <c r="J27" i="1"/>
  <c r="E24" i="1"/>
  <c r="E26" i="1"/>
  <c r="I17" i="1" l="1"/>
  <c r="F42" i="1"/>
  <c r="G23" i="1" s="1"/>
  <c r="I58" i="1"/>
  <c r="I16" i="1"/>
  <c r="G144" i="12"/>
  <c r="G39" i="1"/>
  <c r="G42" i="1" s="1"/>
  <c r="G25" i="1" s="1"/>
  <c r="G41" i="1"/>
  <c r="I41" i="1" s="1"/>
  <c r="G40" i="1"/>
  <c r="I40" i="1" s="1"/>
  <c r="I21" i="1" l="1"/>
  <c r="I39" i="1"/>
  <c r="I42" i="1" s="1"/>
  <c r="J41" i="1" s="1"/>
  <c r="J54" i="1"/>
  <c r="J52" i="1"/>
  <c r="J56" i="1"/>
  <c r="J49" i="1"/>
  <c r="J53" i="1"/>
  <c r="J57" i="1"/>
  <c r="J51" i="1"/>
  <c r="J55" i="1"/>
  <c r="J50" i="1"/>
  <c r="A27" i="1"/>
  <c r="A28" i="1" s="1"/>
  <c r="G28" i="1" s="1"/>
  <c r="G27" i="1" s="1"/>
  <c r="G29" i="1" s="1"/>
  <c r="J39" i="1" l="1"/>
  <c r="J42" i="1" s="1"/>
  <c r="J40" i="1"/>
  <c r="J58"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Radim Štěpánek</author>
    <author>Pavel Veternik</author>
  </authors>
  <commentList>
    <comment ref="D11" authorId="0" shapeId="0" xr:uid="{00000000-0006-0000-0100-000001000000}">
      <text>
        <r>
          <rPr>
            <sz val="9"/>
            <color indexed="81"/>
            <rFont val="Tahoma"/>
            <family val="2"/>
            <charset val="238"/>
          </rPr>
          <t>Název</t>
        </r>
      </text>
    </comment>
    <comment ref="I11" authorId="0" shapeId="0" xr:uid="{00000000-0006-0000-0100-000002000000}">
      <text>
        <r>
          <rPr>
            <sz val="9"/>
            <color indexed="81"/>
            <rFont val="Tahoma"/>
            <family val="2"/>
            <charset val="238"/>
          </rPr>
          <t>IČO</t>
        </r>
      </text>
    </comment>
    <comment ref="D12" authorId="0" shapeId="0" xr:uid="{00000000-0006-0000-0100-000003000000}">
      <text>
        <r>
          <rPr>
            <sz val="9"/>
            <color indexed="81"/>
            <rFont val="Tahoma"/>
            <family val="2"/>
            <charset val="238"/>
          </rPr>
          <t>Ulice</t>
        </r>
      </text>
    </comment>
    <comment ref="I12" authorId="0" shapeId="0" xr:uid="{00000000-0006-0000-0100-000004000000}">
      <text>
        <r>
          <rPr>
            <sz val="9"/>
            <color indexed="81"/>
            <rFont val="Tahoma"/>
            <family val="2"/>
            <charset val="238"/>
          </rPr>
          <t>DIČ</t>
        </r>
      </text>
    </comment>
    <comment ref="D13" authorId="0" shapeId="0" xr:uid="{00000000-0006-0000-0100-000005000000}">
      <text>
        <r>
          <rPr>
            <sz val="9"/>
            <color indexed="81"/>
            <rFont val="Tahoma"/>
            <family val="2"/>
            <charset val="238"/>
          </rPr>
          <t>PSČ</t>
        </r>
      </text>
    </comment>
    <comment ref="E13" authorId="1" shapeId="0" xr:uid="{00000000-0006-0000-0100-000006000000}">
      <text>
        <r>
          <rPr>
            <sz val="9"/>
            <color indexed="81"/>
            <rFont val="Tahoma"/>
            <family val="2"/>
            <charset val="238"/>
          </rPr>
          <t>Místo</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Marek Cabal</author>
  </authors>
  <commentList>
    <comment ref="S6" authorId="0" shapeId="0" xr:uid="{00000000-0006-0000-0300-000001000000}">
      <text>
        <r>
          <rPr>
            <sz val="9"/>
            <color indexed="81"/>
            <rFont val="Tahoma"/>
            <family val="2"/>
            <charset val="238"/>
          </rPr>
          <t>Jedná se o informaci, zda se jedná o položku, která je do rozpočtu zadána z cenové soustavy RTS, nebo vlastní.</t>
        </r>
      </text>
    </comment>
    <comment ref="T6" authorId="0" shapeId="0" xr:uid="{00000000-0006-0000-0300-000002000000}">
      <text>
        <r>
          <rPr>
            <sz val="9"/>
            <color indexed="81"/>
            <rFont val="Tahoma"/>
            <family val="2"/>
            <charset val="238"/>
          </rPr>
          <t>Jedná se o název CÚ, která je zadána u položky rozpočtu</t>
        </r>
      </text>
    </comment>
  </commentList>
</comments>
</file>

<file path=xl/sharedStrings.xml><?xml version="1.0" encoding="utf-8"?>
<sst xmlns="http://schemas.openxmlformats.org/spreadsheetml/2006/main" count="1058" uniqueCount="364">
  <si>
    <t>%</t>
  </si>
  <si>
    <t>Cena celkem</t>
  </si>
  <si>
    <t>Za zhotovitele</t>
  </si>
  <si>
    <t>Za objednatele</t>
  </si>
  <si>
    <t>Zaokrouhlení</t>
  </si>
  <si>
    <t>Název</t>
  </si>
  <si>
    <t xml:space="preserve">Položkový rozpočet </t>
  </si>
  <si>
    <t>S:</t>
  </si>
  <si>
    <t>O:</t>
  </si>
  <si>
    <t>R:</t>
  </si>
  <si>
    <t>dne</t>
  </si>
  <si>
    <t>v</t>
  </si>
  <si>
    <t>Základ pro sníženou DPH</t>
  </si>
  <si>
    <t xml:space="preserve">Snížená DPH </t>
  </si>
  <si>
    <t>Základ pro základní DPH</t>
  </si>
  <si>
    <t xml:space="preserve">Základní DPH </t>
  </si>
  <si>
    <t>Rekapitulace dílčích částí</t>
  </si>
  <si>
    <t>Číslo</t>
  </si>
  <si>
    <t>DPH celkem</t>
  </si>
  <si>
    <t>Zhotovitel:</t>
  </si>
  <si>
    <t>Projektant:</t>
  </si>
  <si>
    <t>Vypracoval:</t>
  </si>
  <si>
    <t>Stavba:</t>
  </si>
  <si>
    <t>Cena celkem bez DPH</t>
  </si>
  <si>
    <t>HSV</t>
  </si>
  <si>
    <t>PSV</t>
  </si>
  <si>
    <t>MON</t>
  </si>
  <si>
    <t>Vedlejší náklady</t>
  </si>
  <si>
    <t>Ostatní náklady</t>
  </si>
  <si>
    <t>Celkem</t>
  </si>
  <si>
    <t>Dodávka</t>
  </si>
  <si>
    <t>Montáž</t>
  </si>
  <si>
    <t>Rozpis ceny</t>
  </si>
  <si>
    <t>Rekapitulace daní</t>
  </si>
  <si>
    <t>DIČ:</t>
  </si>
  <si>
    <t>Cena celkem s DPH</t>
  </si>
  <si>
    <t>#RTSROZP#</t>
  </si>
  <si>
    <t>#CASTI&gt;&gt;</t>
  </si>
  <si>
    <t>Pokyny pro vyplnění</t>
  </si>
  <si>
    <t>Ve všech listech tohoto souboru můžete měnit pouze buňky s modrým pozadím. Jedná se o tyto údaje : 
- údaje o firmě
- jednotkové ceny položek zadané na maximálně dvě desetinná místa</t>
  </si>
  <si>
    <t>IČO:</t>
  </si>
  <si>
    <t>Soupis stavebních prací, dodávek a služeb</t>
  </si>
  <si>
    <t>Zadavatel</t>
  </si>
  <si>
    <t>1</t>
  </si>
  <si>
    <t>Vytápění</t>
  </si>
  <si>
    <t>01</t>
  </si>
  <si>
    <t>Objekt:</t>
  </si>
  <si>
    <t>Rozpočet:</t>
  </si>
  <si>
    <t>CM projekt, s.r.o.</t>
  </si>
  <si>
    <t>sdfsdf</t>
  </si>
  <si>
    <t>0355</t>
  </si>
  <si>
    <t>MOZOLKY Brno</t>
  </si>
  <si>
    <t>Stavba</t>
  </si>
  <si>
    <t>Celkem za stavbu</t>
  </si>
  <si>
    <t>CZK</t>
  </si>
  <si>
    <t>Rekapitulace dílů</t>
  </si>
  <si>
    <t>Typ dílu</t>
  </si>
  <si>
    <t>96</t>
  </si>
  <si>
    <t>Bourání konstrukcí</t>
  </si>
  <si>
    <t>713</t>
  </si>
  <si>
    <t>Izolace tepelné</t>
  </si>
  <si>
    <t>719</t>
  </si>
  <si>
    <t>Demontážní práce</t>
  </si>
  <si>
    <t>732</t>
  </si>
  <si>
    <t>Strojovny</t>
  </si>
  <si>
    <t>733</t>
  </si>
  <si>
    <t>Rozvod potrubí</t>
  </si>
  <si>
    <t>734</t>
  </si>
  <si>
    <t>Armatury</t>
  </si>
  <si>
    <t>735</t>
  </si>
  <si>
    <t>Otopná tělesa</t>
  </si>
  <si>
    <t>767</t>
  </si>
  <si>
    <t>Konstrukce zámečnické</t>
  </si>
  <si>
    <t>799</t>
  </si>
  <si>
    <t>Ostatní</t>
  </si>
  <si>
    <t>VN</t>
  </si>
  <si>
    <t>ON</t>
  </si>
  <si>
    <t>Položkový soupis prací a dodávek</t>
  </si>
  <si>
    <t>#TypZaznamu#</t>
  </si>
  <si>
    <t>STA</t>
  </si>
  <si>
    <t>OBJ</t>
  </si>
  <si>
    <t>ROZ</t>
  </si>
  <si>
    <t>P.č.</t>
  </si>
  <si>
    <t>Číslo položky</t>
  </si>
  <si>
    <t>Název položky</t>
  </si>
  <si>
    <t>MJ</t>
  </si>
  <si>
    <t>Množství</t>
  </si>
  <si>
    <t>Cena / MJ</t>
  </si>
  <si>
    <t>Dodávka celk.</t>
  </si>
  <si>
    <t>Montáž celk.</t>
  </si>
  <si>
    <t>DPH</t>
  </si>
  <si>
    <t>Cena s DPH</t>
  </si>
  <si>
    <t>Hmotnost / MJ</t>
  </si>
  <si>
    <t>Hmotnost celk.(t)</t>
  </si>
  <si>
    <t>Dem. hmotnost / MJ</t>
  </si>
  <si>
    <t>Dem. hmotnost celk.(t)</t>
  </si>
  <si>
    <t>Ceník</t>
  </si>
  <si>
    <t>Cen. soustava / platnost</t>
  </si>
  <si>
    <t>Cenová úroveň</t>
  </si>
  <si>
    <t>Nhod / MJ</t>
  </si>
  <si>
    <t>Nhod celk.</t>
  </si>
  <si>
    <t>Dodavatel</t>
  </si>
  <si>
    <t>Typ položky</t>
  </si>
  <si>
    <t>Díl:</t>
  </si>
  <si>
    <t>DIL</t>
  </si>
  <si>
    <t>971042125T00</t>
  </si>
  <si>
    <t>Jádrové vrtání</t>
  </si>
  <si>
    <t>kus</t>
  </si>
  <si>
    <t>Vlastní</t>
  </si>
  <si>
    <t>VRN</t>
  </si>
  <si>
    <t>Práce</t>
  </si>
  <si>
    <t>POL1_</t>
  </si>
  <si>
    <t>713591170T00</t>
  </si>
  <si>
    <t>Montáž izolace potrubí návlekové pěnové</t>
  </si>
  <si>
    <t xml:space="preserve">m     </t>
  </si>
  <si>
    <t>713591171T00</t>
  </si>
  <si>
    <t>Montáž izolace potrubí minerální pouzdra</t>
  </si>
  <si>
    <t>722181212RT5</t>
  </si>
  <si>
    <t>Izolace vodovodního potrubí návleková z trubic z pěnového polyetylenu, tloušťka stěny 9 mm, d 15 mm</t>
  </si>
  <si>
    <t>m</t>
  </si>
  <si>
    <t>800-721</t>
  </si>
  <si>
    <t>RTS 20/ I</t>
  </si>
  <si>
    <t>722181212RT6</t>
  </si>
  <si>
    <t>Izolace vodovodního potrubí návleková z trubic z pěnového polyetylenu, tloušťka stěny 9 mm, d 18 mm</t>
  </si>
  <si>
    <t>722181212RT7</t>
  </si>
  <si>
    <t>Izolace vodovodního potrubí návleková z trubic z pěnového polyetylenu, tloušťka stěny 9 mm, d 22 mm</t>
  </si>
  <si>
    <t>63143048T</t>
  </si>
  <si>
    <t>Pouzdro potrubní minerální DN 18/tl.20 mm</t>
  </si>
  <si>
    <t>Specifikace</t>
  </si>
  <si>
    <t>POL3_</t>
  </si>
  <si>
    <t>pouzdro potrubní minerální vlákno; povrchová úprava Al fólie; vnitřní průměr 18,0 mm; tl. izolace 20,0 mm; provozní teplota  do 200 °C; tepelná vodivost (10°C) 0,0330 W/mK; tepelná vodivost (40°C) 0,037 W/mK; tepelná vodivost (50°C) 0,039 W/mK</t>
  </si>
  <si>
    <t>POP</t>
  </si>
  <si>
    <t>63143049T</t>
  </si>
  <si>
    <t>Pouzdro potrubní minerální DN 15/tl.20 mm</t>
  </si>
  <si>
    <t>pouzdro potrubní minerální vlákno; povrchová úprava Al fólie; vnitřní průměr 15,0 mm; tl. izolace 20,0 mm; provozní teplota  do 200 °C; tepelná vodivost (10°C) 0,0330 W/mK; tepelná vodivost (40°C) 0,037 W/mK; tepelná vodivost (50°C) 0,039 W/mK</t>
  </si>
  <si>
    <t>631433001R</t>
  </si>
  <si>
    <t>pouzdro potrubní minerální vlákno; povrchová úprava Al fólie; vnitřní průměr 22,0 mm; tl. izolace 20,0 mm; provozní teplota  do 200 °C; tepelná vodivost (10°C) 0,0330 W/mK; tepelná vodivost (40°C) 0,037 W/mK; tepelná vodivost (50°C) 0,039 W/mK</t>
  </si>
  <si>
    <t>SPCM</t>
  </si>
  <si>
    <t>631433302R</t>
  </si>
  <si>
    <t>pouzdro potrubní minerální vlákno; povrchová úprava Al fólie; vnitřní průměr 28,0 mm; tl. izolace 40,0 mm; provozní teplota  do 200 °C; tepelná vodivost (10°C) 0,0330 W/mK; tepelná vodivost (40°C) 0,037 W/mK; tepelná vodivost (50°C) 0,039 W/mK</t>
  </si>
  <si>
    <t>631433306R</t>
  </si>
  <si>
    <t>pouzdro potrubní minerální vlákno; povrchová úprava Al fólie; vnitřní průměr 54,0 mm; tl. izolace 40,0 mm; provozní teplota  do 200 °C; tepelná vodivost (10°C) 0,0330 W/mK; tepelná vodivost (40°C) 0,037 W/mK; tepelná vodivost (50°C) 0,039 W/mK</t>
  </si>
  <si>
    <t>998713201R00</t>
  </si>
  <si>
    <t>Přesun hmot pro izolace tepelné v objektech výšky do 6 m</t>
  </si>
  <si>
    <t>800-713</t>
  </si>
  <si>
    <t>Přesun hmot</t>
  </si>
  <si>
    <t>POL7_</t>
  </si>
  <si>
    <t>50 m vodorovně</t>
  </si>
  <si>
    <t>SPI</t>
  </si>
  <si>
    <t>733110808R00</t>
  </si>
  <si>
    <t>Demontáž potrubí z ocelových trubek závitových přes 32 do DN 50</t>
  </si>
  <si>
    <t>800-731</t>
  </si>
  <si>
    <t>735151822R00</t>
  </si>
  <si>
    <t>Demontáž otopných těles panelových dvouřadých, stavební délky přes 1500 do 2820  mm</t>
  </si>
  <si>
    <t>957T00</t>
  </si>
  <si>
    <t xml:space="preserve">hod   </t>
  </si>
  <si>
    <t>HZS</t>
  </si>
  <si>
    <t>POL10_</t>
  </si>
  <si>
    <t>960T00</t>
  </si>
  <si>
    <t>Likvidace odpadu - kontejner vč. odvozu na skládku a uhrazení poplatku za uložení odpadu</t>
  </si>
  <si>
    <t>soubor</t>
  </si>
  <si>
    <t>732111314R00</t>
  </si>
  <si>
    <t>Rozdělovače a sběrače včetně dodávky (výroby) těles_x000D_
 trubková hrdla rozdělovačů a sběračů bez přírub, DN 25</t>
  </si>
  <si>
    <t>732111318R00</t>
  </si>
  <si>
    <t>Rozdělovače a sběrače včetně dodávky (výroby) těles_x000D_
 trubková hrdla rozdělovačů a sběračů bez přírub, DN 50</t>
  </si>
  <si>
    <t>732111100T00</t>
  </si>
  <si>
    <t>Montáž VZT uzlu</t>
  </si>
  <si>
    <t xml:space="preserve">ks    </t>
  </si>
  <si>
    <t>732111147T00</t>
  </si>
  <si>
    <t>732111148T00</t>
  </si>
  <si>
    <t>732111224T00</t>
  </si>
  <si>
    <t>Izolace pro rozdělovač a sběrač</t>
  </si>
  <si>
    <t>732199100RM1</t>
  </si>
  <si>
    <t>Montáž orientačních štítků s dodávkou orientačního štítku</t>
  </si>
  <si>
    <t>Indiv</t>
  </si>
  <si>
    <t>732219305T00</t>
  </si>
  <si>
    <t>Montáž ohříváků vody zásobníkových</t>
  </si>
  <si>
    <t>732423514T00</t>
  </si>
  <si>
    <t>Čerpadla teplovodní Montáž čerpadel teplovodních oběhových spirálních DN 25</t>
  </si>
  <si>
    <t>Oběhové čerpadlo elektronické DN 32, Q=0,5m3/h, H=3,8m, 230V</t>
  </si>
  <si>
    <t>732423522T00</t>
  </si>
  <si>
    <t>73242-3001.T00T00</t>
  </si>
  <si>
    <t>732423529T00</t>
  </si>
  <si>
    <t>484387521R</t>
  </si>
  <si>
    <t>ohřívač vody zásobníkový nepřímotopný stacionární s bočním vývodem, bez příruby; ohřev výkonným výměníkem pro TUV  z externího zdroje; objem 115 l; výška 1 046 mm; pr. 524 mm; teplosměn.plocha 1,45 m2; doba ohřevu výměníkem z 10°C na 60 °C 17 min</t>
  </si>
  <si>
    <t>48466204R</t>
  </si>
  <si>
    <t>nádrž tlaková expanzní membránová; pro topné a chladící soustavy; objem 35 l; d nádrže 354 mm; uložení: stojatý; max. přetlak do 6 bar; přetlak plynu 1,5 bar; prac. látka plyn; membrána vyměnitelná; prac. teplota do 70 °C; připojení R 3/4"; barva bílá, červená, šedá</t>
  </si>
  <si>
    <t>484673902T</t>
  </si>
  <si>
    <t>998732201R00</t>
  </si>
  <si>
    <t>Přesun hmot pro strojovny v objektech výšky do 6 m</t>
  </si>
  <si>
    <t>733113113R00</t>
  </si>
  <si>
    <t>733113115R00</t>
  </si>
  <si>
    <t>733162119T00</t>
  </si>
  <si>
    <t>733162124T00</t>
  </si>
  <si>
    <t>733163102R00</t>
  </si>
  <si>
    <t>Potrubí z měděných trubek měděné potrubí, D 15 mm, s 1,0 mm, pájení pomocí kapilárních pájecích tvarovek</t>
  </si>
  <si>
    <t>včetně tvarovek, bez zednických výpomocí</t>
  </si>
  <si>
    <t>733163103R00</t>
  </si>
  <si>
    <t>Potrubí z měděných trubek měděné potrubí, D 18 mm, s 1,0 mm, pájení pomocí kapilárních pájecích tvarovek</t>
  </si>
  <si>
    <t>733163104R00</t>
  </si>
  <si>
    <t>Potrubí z měděných trubek měděné potrubí, D 22 mm, s 1,0 mm, pájení pomocí kapilárních pájecích tvarovek</t>
  </si>
  <si>
    <t>733163105R00</t>
  </si>
  <si>
    <t>Potrubí z měděných trubek měděné potrubí, D 28 mm, s 1,5 mm, pájení pomocí kapilárních pájecích tvarovek</t>
  </si>
  <si>
    <t>733163106R00</t>
  </si>
  <si>
    <t>Potrubí z měděných trubek měděné potrubí, D 35 mm, s 1,5 mm, pájení pomocí kapilárních pájecích tvarovek</t>
  </si>
  <si>
    <t>733163108R00</t>
  </si>
  <si>
    <t>Potrubí z měděných trubek měděné potrubí, D 54 mm, s 2,0 mm, pájení pomocí kapilárních pájecích tvarovek</t>
  </si>
  <si>
    <t>998733201R00</t>
  </si>
  <si>
    <t>Přesun hmot pro rozvody potrubí v objektech výšky do 6 m</t>
  </si>
  <si>
    <t>734191752T00</t>
  </si>
  <si>
    <t>Ventil regulační vyvažovací DN 25, kvs=8,59m3/h, PN25, s vypouštěním</t>
  </si>
  <si>
    <t>734423131T00</t>
  </si>
  <si>
    <t>734191750T00</t>
  </si>
  <si>
    <t>Ventily regulační vyvažovací DN20, závitový, D+M</t>
  </si>
  <si>
    <t>Ventil regulační vyvažovací DN 20, kvs=5,39 m3/h, PN25, s vypouštěním</t>
  </si>
  <si>
    <t>734191762T00</t>
  </si>
  <si>
    <t>Tlakově nezávislý regulační a vyvažovací venti DN20, D+M</t>
  </si>
  <si>
    <t>Tlakově nezávislý regulační a vyvažovací ventil pro plynulou regulaci DN20, integrovaný regulátor tlakové diference, PN16</t>
  </si>
  <si>
    <t>734191766T00</t>
  </si>
  <si>
    <t>Proporcionální digitálně konfigurovaný pohon 24V , D+M</t>
  </si>
  <si>
    <t>Proporcionální digitálně konfigurovaný pohon 24V, 160/200N</t>
  </si>
  <si>
    <t>734215133R00</t>
  </si>
  <si>
    <t>Ventil automatický, odvzdušňovací, mosazný, PN 14, DN 15, včetně dodávky materiálu</t>
  </si>
  <si>
    <t>734226232R00</t>
  </si>
  <si>
    <t>Ventil termostatický, dvouregulační, axiální, bronzový, DN 15, bez termostatické hlavice, PN 10, vnitřní závit, včetně dodávky materiálu</t>
  </si>
  <si>
    <t>734221672RT3</t>
  </si>
  <si>
    <t>Hlavice termostatická, včetně dodávky materiálu</t>
  </si>
  <si>
    <t>734235121R00</t>
  </si>
  <si>
    <t>Kohout kulový, mosazný, DN 15, PN 42, vnitřní-vnitřní, včetně dodávky materiálu</t>
  </si>
  <si>
    <t>734235122R00</t>
  </si>
  <si>
    <t>Kohout kulový, mosazný, DN 20, PN 42, vnitřní-vnitřní, včetně dodávky materiálu</t>
  </si>
  <si>
    <t>734235123R00</t>
  </si>
  <si>
    <t>Kohout kulový, mosazný, DN 25, PN 35, vnitřní-vnitřní, včetně dodávky materiálu</t>
  </si>
  <si>
    <t>734235126R00</t>
  </si>
  <si>
    <t>Kohout kulový, mosazný, DN 50, PN 35, vnitřní-vnitřní, včetně dodávky materiálu</t>
  </si>
  <si>
    <t>734245422R00</t>
  </si>
  <si>
    <t>Klapka zpětná, mosazná, DN 20, PN 16, vnitřní-vnitřní závit, včetně dodávky materiálu</t>
  </si>
  <si>
    <t>734245423R00</t>
  </si>
  <si>
    <t>Klapka zpětná, mosazná, DN 25, PN 16, vnitřní-vnitřní závit, včetně dodávky materiálu</t>
  </si>
  <si>
    <t>734261300T00</t>
  </si>
  <si>
    <t>734261302T00</t>
  </si>
  <si>
    <t>734261224R00</t>
  </si>
  <si>
    <t>Šroubení topenářské, přímé, mosazné, DN 20, PN 10, včetně dodávky materiálu</t>
  </si>
  <si>
    <t>734261225R00</t>
  </si>
  <si>
    <t>Šroubení topenářské, přímé, mosazné, DN 25, PN 10, včetně dodávky materiálu</t>
  </si>
  <si>
    <t>734266222R00</t>
  </si>
  <si>
    <t>Šroubení uzavíratelné radiátorové regulační s vypouštěním, přímé, bronzové, DN 15, PN 10, včetně dodávky materiálu</t>
  </si>
  <si>
    <t>734266426R00</t>
  </si>
  <si>
    <t>Šroubení pro radiátory typu VK dvoutrubkový systém s vypouštěním, rohové, bronzové, DN EK 20x15, PN 10, včetně dodávky materiálu</t>
  </si>
  <si>
    <t>734293312R00</t>
  </si>
  <si>
    <t>Kohout kulový, napouštěcí a vypouštěcí, mosazný, DN 15, PN 10, včetně dodávky materiálu</t>
  </si>
  <si>
    <t>734295212R00</t>
  </si>
  <si>
    <t>Filtr mosazný, DN 20, PN 20, vnitřní-vnitřní závit, včetně dodávky materiálu</t>
  </si>
  <si>
    <t>734295213R00</t>
  </si>
  <si>
    <t>Filtr mosazný, DN 25, PN 20, vnitřní-vnitřní závit, včetně dodávky materiálu</t>
  </si>
  <si>
    <t>734494213R00</t>
  </si>
  <si>
    <t>Návarek s trubkovým závitem G 1/2", včetně dodávky materiálu</t>
  </si>
  <si>
    <t>38832850R</t>
  </si>
  <si>
    <t>teploměr dvojkovový TT 60; pr.hlavice 60 mm; hlavice plastová; mat.stonku mosaz; délka stonku 45 mm; rozsah stupnice 0 až 120 °C; měřicí rozsah  20 až 100 °C; dělení stupnice 2 °C; použití pro topenáře</t>
  </si>
  <si>
    <t>42217503T</t>
  </si>
  <si>
    <t>4221751T</t>
  </si>
  <si>
    <t>998734201R00</t>
  </si>
  <si>
    <t>Přesun hmot pro armatury v objektech výšky do 6 m</t>
  </si>
  <si>
    <t>735896010T00</t>
  </si>
  <si>
    <t>735896020T00</t>
  </si>
  <si>
    <t>735896021T00</t>
  </si>
  <si>
    <t>735156560R00</t>
  </si>
  <si>
    <t>Otopná tělesa panelová počet desek 2, počet přídavných přestupných ploch 1, výška 600 mm, délka 400 mm, levé nebo pravé boční připojení,s nuceným nebo samotížným oběhem, čelní deska profilovaná, včetně dodávky materiálu</t>
  </si>
  <si>
    <t>735156577R00</t>
  </si>
  <si>
    <t>Otopná tělesa panelová počet desek 2, počet přídavných přestupných ploch 1, výška 600 mm, délka 1100 mm, levé nebo pravé boční připojení,s nuceným nebo samotížným oběhem, čelní deska profilovaná, včetně dodávky materiálu</t>
  </si>
  <si>
    <t>735157560R00</t>
  </si>
  <si>
    <t>Otopná tělesa panelová počet desek 2, počet přídavných přestupných ploch 1, výška 600 mm, délka 400 mm, provedení ventil kompakt, pravé spodní připojení, s nuceným oběhem, čelní deska profilovaná, včetně dodávky materiálu</t>
  </si>
  <si>
    <t>735157561R00</t>
  </si>
  <si>
    <t>Otopná tělesa panelová počet desek 2, počet přídavných přestupných ploch 1, výška 600 mm, délka 500 mm, provedení ventil kompakt, pravé spodní připojení, s nuceným oběhem, čelní deska profilovaná, včetně dodávky materiálu</t>
  </si>
  <si>
    <t>735157562R00</t>
  </si>
  <si>
    <t>Otopná tělesa panelová počet desek 2, počet přídavných přestupných ploch 1, výška 600 mm, délka 600 mm, provedení ventil kompakt, pravé spodní připojení, s nuceným oběhem, čelní deska profilovaná, včetně dodávky materiálu</t>
  </si>
  <si>
    <t>735157563R00</t>
  </si>
  <si>
    <t>Otopná tělesa panelová počet desek 2, počet přídavných přestupných ploch 1, výška 600 mm, délka 700 mm, provedení ventil kompakt, pravé spodní připojení, s nuceným oběhem, čelní deska profilovaná, včetně dodávky materiálu</t>
  </si>
  <si>
    <t>735157564R00</t>
  </si>
  <si>
    <t>Otopná tělesa panelová počet desek 2, počet přídavných přestupných ploch 1, výška 600 mm, délka 800 mm, provedení ventil kompakt, pravé spodní připojení, s nuceným oběhem, čelní deska profilovaná, včetně dodávky materiálu</t>
  </si>
  <si>
    <t>735157566R00</t>
  </si>
  <si>
    <t>Otopná tělesa panelová počet desek 2, počet přídavných přestupných ploch 1, výška 600 mm, délka 1000 mm, provedení ventil kompakt, pravé spodní připojení, s nuceným oběhem, čelní deska profilovaná, včetně dodávky materiálu</t>
  </si>
  <si>
    <t>735157567R00</t>
  </si>
  <si>
    <t>Otopná tělesa panelová počet desek 2, počet přídavných přestupných ploch 1, výška 600 mm, délka 1100 mm, provedení ventil kompakt, pravé spodní připojení, s nuceným oběhem, čelní deska profilovaná, včetně dodávky materiálu</t>
  </si>
  <si>
    <t>735157568R00</t>
  </si>
  <si>
    <t>Otopná tělesa panelová počet desek 2, počet přídavných přestupných ploch 1, výška 600 mm, délka 1200 mm, provedení ventil kompakt, pravé spodní připojení, s nuceným oběhem, čelní deska profilovaná, včetně dodávky materiálu</t>
  </si>
  <si>
    <t>735157570R00</t>
  </si>
  <si>
    <t>Otopná tělesa panelová počet desek 2, počet přídavných přestupných ploch 1, výška 600 mm, délka 1600 mm, provedení ventil kompakt, pravé spodní připojení, s nuceným oběhem, čelní deska profilovaná, včetně dodávky materiálu</t>
  </si>
  <si>
    <t>735157587R00</t>
  </si>
  <si>
    <t>Otopná tělesa panelová počet desek 2, počet přídavných přestupných ploch 1, výška 900 mm, délka 1100 mm, provedení ventil kompakt, pravé spodní připojení, s nuceným oběhem, čelní deska profilovaná, včetně dodávky materiálu</t>
  </si>
  <si>
    <t>735157660R00</t>
  </si>
  <si>
    <t>Otopná tělesa panelová počet desek 2, počet přídavných přestupných ploch 2, výška 600 mm, délka 400 mm, provedení ventil kompakt, pravé spodní připojení, s nuceným oběhem, čelní deska profilovaná, včetně dodávky materiálu</t>
  </si>
  <si>
    <t>735419982T00</t>
  </si>
  <si>
    <t>Kalkul</t>
  </si>
  <si>
    <t>998735201R00</t>
  </si>
  <si>
    <t>Přesun hmot pro otopná tělesa v objektech výšky do 6 m</t>
  </si>
  <si>
    <t>767100001T00</t>
  </si>
  <si>
    <t>Konzola nosníková pozink. l=250mm, D+M</t>
  </si>
  <si>
    <t>767100100T00</t>
  </si>
  <si>
    <t>767101000T00</t>
  </si>
  <si>
    <t>Doplňková konstrukce pro rozvody vytápění</t>
  </si>
  <si>
    <t>kg</t>
  </si>
  <si>
    <t>767657530T00</t>
  </si>
  <si>
    <t>Montáž protipožárních průchodek DN15-DN125</t>
  </si>
  <si>
    <t>24633211R</t>
  </si>
  <si>
    <t>tmel akrylátový; těsnicí, požární; š. spáry od 5 mm; pro interiér; expandující; barva šedá; přilnavost k materiálům beton, omítky, sádrokarton, zdivo; přetíratelný</t>
  </si>
  <si>
    <t>31179105R</t>
  </si>
  <si>
    <t>tyč závitová M8; l = 1 000 mm; mat. ocel 4,8 - DIN 975; povrch bez úpravy</t>
  </si>
  <si>
    <t>42310110R</t>
  </si>
  <si>
    <t>objímka ocelová použití potrubí měděné, potrubí plastové, potrubí ocelové, potrubí umělohmotné, potrubí skleněné, litinové roury; dvoušroubová; vnější pr.potrubí d = 12-16 mm  1/4"; DN 8,0 mm; galvan.pozink.</t>
  </si>
  <si>
    <t>42310111R</t>
  </si>
  <si>
    <t>objímka ocelová použití potrubí měděné, potrubí plastové, potrubí ocelové, potrubí umělohmotné, potrubí skleněné, litinové roury; dvoušroubová; vnější pr.potrubí d = 17-19 mm  3/8"; DN 10,0 mm; galvan.pozink.</t>
  </si>
  <si>
    <t>42310112R</t>
  </si>
  <si>
    <t>objímka ocelová použití potrubí měděné, potrubí plastové, potrubí ocelové, potrubí umělohmotné, potrubí skleněné, litinové roury; dvoušroubová; vnější pr.potrubí d = 20-23 mm  1/2"; DN 15,0 mm; galvan.pozink.</t>
  </si>
  <si>
    <t>42310113R</t>
  </si>
  <si>
    <t>objímka ocelová použití potrubí měděné, potrubí plastové, potrubí ocelové, potrubí umělohmotné, potrubí skleněné, litinové roury; dvoušroubová; vnější pr.potrubí d = 25-30 mm  3/4"; DN 20,0 mm; galvan.pozink.</t>
  </si>
  <si>
    <t>42310114R</t>
  </si>
  <si>
    <t>objímka ocelová použití potrubí měděné, potrubí plastové, potrubí ocelové, potrubí umělohmotné, potrubí skleněné, litinové roury; dvoušroubová; vnější pr.potrubí d = 31-38 mm; DN 25,0 mm; galvan.pozink.</t>
  </si>
  <si>
    <t>42310117R</t>
  </si>
  <si>
    <t>objímka ocelová použití potrubí měděné, potrubí plastové, potrubí ocelové, potrubí umělohmotné, potrubí skleněné, litinové roury; dvoušroubová; vnější pr.potrubí d = 54-59 mm; galvan.pozink.</t>
  </si>
  <si>
    <t>998767201R00</t>
  </si>
  <si>
    <t>Přesun hmot pro kovové stavební doplňk. konstrukce v objektech výšky do 6 m</t>
  </si>
  <si>
    <t>800-767</t>
  </si>
  <si>
    <t>967T00</t>
  </si>
  <si>
    <t>Montážní práce</t>
  </si>
  <si>
    <t>800T00</t>
  </si>
  <si>
    <t>PD skutečného provedení</t>
  </si>
  <si>
    <t>914T00</t>
  </si>
  <si>
    <t>Zkouška těsnosti vytápění</t>
  </si>
  <si>
    <t>916T00</t>
  </si>
  <si>
    <t>Topná zkouška</t>
  </si>
  <si>
    <t>922T00</t>
  </si>
  <si>
    <t>Vyregulování systému</t>
  </si>
  <si>
    <t>931T00</t>
  </si>
  <si>
    <t xml:space="preserve">Napuštění topného systému upravenou vodou </t>
  </si>
  <si>
    <t>951T00</t>
  </si>
  <si>
    <t>Zapravení otvorů, drážek</t>
  </si>
  <si>
    <t>955T00</t>
  </si>
  <si>
    <t>Sekání</t>
  </si>
  <si>
    <t>999T00</t>
  </si>
  <si>
    <t>Nezměřitelné práce</t>
  </si>
  <si>
    <t>SUM</t>
  </si>
  <si>
    <t>END</t>
  </si>
  <si>
    <t>Rozdělovač RS KOMBI MODUL 120 , D+M</t>
  </si>
  <si>
    <t>Podpěra k rozdělovači RS KOMBI 80-150 , D+M</t>
  </si>
  <si>
    <t>Uzávěr se zajištěním MK DN20 , D+M</t>
  </si>
  <si>
    <t>Pancéřová hadice DN20 2x vnitřní závit 0,5m , D+M</t>
  </si>
  <si>
    <t>Pancéřová hadice DN25 2x vnitřní závit 0,5m , D+M</t>
  </si>
  <si>
    <t>Potrubí z trubek závitových příplatek k ceně za zhotovení přípojky z ocelových trubek závitových DN 25</t>
  </si>
  <si>
    <t>Potrubí z trubek závitových příplatek k ceně za zhotovení přípojky z ocelových trubek závitových, DN 15</t>
  </si>
  <si>
    <t>Ventily regulační vyvažovací DN25, závitový, D+M</t>
  </si>
  <si>
    <t>Tlakoměr 0- 350kPa, D+M</t>
  </si>
  <si>
    <t>Šroubení  uzavírací k čerpadlu 1", D+M</t>
  </si>
  <si>
    <t>Šroubení  uzavírací k čerpadlu 5/4", D+M</t>
  </si>
  <si>
    <t>Směšovací klapka třícestná  DN20 kvs=4m3/h, D+M</t>
  </si>
  <si>
    <t>Servopohon 6NM 24V, D+M</t>
  </si>
  <si>
    <t>Otopné těleso ocelové žebrové ZRA1-57-137-150S, D+M</t>
  </si>
  <si>
    <t>Otopné těleso ocelové žebrové ZRAT2-57-137-050S, D+M</t>
  </si>
  <si>
    <t>Otopné těleso ocelové žebrové ZRAT2-57-137-200S, D+M</t>
  </si>
  <si>
    <t>Konvektor ocelový s mřížkou 110/15/18-10, D+M</t>
  </si>
  <si>
    <t>Pevný bod, D+M</t>
  </si>
  <si>
    <t>ELEKTRONICKÉ OBĚHOVÉ ČERPADLO
 (DN 25, Q/min= 0,65 m3/hod, H/min= 1,0 m, P/min./max.=3/18 W, 230V, 50Hz), D+M</t>
  </si>
  <si>
    <t>ELEKTRONICKÉ OBĚHOVÉ ČERPADLO
 (DN 25, Q/min= 0,84 m3/hod, H/min= 4,77 m, P/min./max.=9/116 W, 230V, 50Hz), D+M</t>
  </si>
  <si>
    <t>ELEKTRONICKÉ OBĚHOVÉ ČERPADLO
 (DN 25, Q/min=1,15 m3/hod, H/min= 4,2 m, P/min./max.=3/50 W, 230V, 50Hz), D+M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</si>
</sst>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0"/>
  </numFmts>
  <fonts count="20" x14ac:knownFonts="1">
    <font>
      <sz val="10"/>
      <name val="Arial CE"/>
      <charset val="238"/>
    </font>
    <font>
      <sz val="10"/>
      <name val="Arial CE"/>
      <family val="2"/>
      <charset val="238"/>
    </font>
    <font>
      <b/>
      <sz val="14"/>
      <name val="Arial CE"/>
      <family val="2"/>
      <charset val="238"/>
    </font>
    <font>
      <sz val="9"/>
      <name val="Arial CE"/>
      <family val="2"/>
      <charset val="238"/>
    </font>
    <font>
      <b/>
      <sz val="12"/>
      <name val="Arial CE"/>
      <family val="2"/>
      <charset val="238"/>
    </font>
    <font>
      <b/>
      <sz val="10"/>
      <name val="Arial CE"/>
      <family val="2"/>
      <charset val="238"/>
    </font>
    <font>
      <b/>
      <sz val="12"/>
      <name val="Arial CE"/>
      <charset val="238"/>
    </font>
    <font>
      <sz val="9"/>
      <name val="Arial CE"/>
      <charset val="238"/>
    </font>
    <font>
      <b/>
      <sz val="10"/>
      <name val="Arial CE"/>
      <charset val="238"/>
    </font>
    <font>
      <sz val="12"/>
      <name val="Arial CE"/>
      <charset val="238"/>
    </font>
    <font>
      <sz val="7"/>
      <name val="Arial CE"/>
      <charset val="238"/>
    </font>
    <font>
      <b/>
      <sz val="11"/>
      <name val="Arial CE"/>
      <charset val="238"/>
    </font>
    <font>
      <b/>
      <sz val="13"/>
      <name val="Arial CE"/>
      <charset val="238"/>
    </font>
    <font>
      <sz val="11"/>
      <name val="Arial CE"/>
      <charset val="238"/>
    </font>
    <font>
      <sz val="9"/>
      <color indexed="81"/>
      <name val="Tahoma"/>
      <family val="2"/>
      <charset val="238"/>
    </font>
    <font>
      <sz val="10"/>
      <color rgb="FFD6E1EE"/>
      <name val="Arial CE"/>
      <charset val="238"/>
    </font>
    <font>
      <b/>
      <sz val="9"/>
      <name val="Arial CE"/>
      <charset val="238"/>
    </font>
    <font>
      <sz val="8"/>
      <name val="Arial CE"/>
      <charset val="238"/>
    </font>
    <font>
      <sz val="8"/>
      <color indexed="17"/>
      <name val="Arial CE"/>
      <charset val="238"/>
    </font>
    <font>
      <sz val="8"/>
      <color indexed="9"/>
      <name val="Arial CE"/>
      <charset val="238"/>
    </font>
  </fonts>
  <fills count="6">
    <fill>
      <patternFill patternType="none"/>
    </fill>
    <fill>
      <patternFill patternType="gray125"/>
    </fill>
    <fill>
      <patternFill patternType="solid">
        <fgColor indexed="9"/>
        <bgColor indexed="64"/>
      </patternFill>
    </fill>
    <fill>
      <patternFill patternType="solid">
        <fgColor rgb="FFD6E1EE"/>
        <bgColor indexed="64"/>
      </patternFill>
    </fill>
    <fill>
      <patternFill patternType="solid">
        <fgColor rgb="FF99CCFF"/>
        <bgColor indexed="64"/>
      </patternFill>
    </fill>
    <fill>
      <patternFill patternType="solid">
        <fgColor rgb="FFDBDBDB"/>
        <bgColor indexed="64"/>
      </patternFill>
    </fill>
  </fills>
  <borders count="44">
    <border>
      <left/>
      <right/>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bottom style="thin">
        <color indexed="64"/>
      </bottom>
      <diagonal/>
    </border>
    <border>
      <left/>
      <right/>
      <top style="medium">
        <color indexed="64"/>
      </top>
      <bottom style="medium">
        <color indexed="64"/>
      </bottom>
      <diagonal/>
    </border>
    <border>
      <left/>
      <right style="medium">
        <color indexed="64"/>
      </right>
      <top/>
      <bottom style="thin">
        <color indexed="64"/>
      </bottom>
      <diagonal/>
    </border>
    <border>
      <left style="medium">
        <color indexed="64"/>
      </left>
      <right/>
      <top/>
      <bottom style="thin">
        <color indexed="64"/>
      </bottom>
      <diagonal/>
    </border>
    <border>
      <left style="thin">
        <color indexed="64"/>
      </left>
      <right/>
      <top/>
      <bottom style="thin">
        <color indexed="64"/>
      </bottom>
      <diagonal/>
    </border>
    <border>
      <left style="medium">
        <color indexed="64"/>
      </left>
      <right/>
      <top style="medium">
        <color indexed="64"/>
      </top>
      <bottom style="medium">
        <color indexed="64"/>
      </bottom>
      <diagonal/>
    </border>
    <border>
      <left/>
      <right/>
      <top style="thin">
        <color indexed="64"/>
      </top>
      <bottom style="thin">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bottom/>
      <diagonal/>
    </border>
    <border>
      <left style="thin">
        <color indexed="64"/>
      </left>
      <right/>
      <top style="thin">
        <color indexed="64"/>
      </top>
      <bottom/>
      <diagonal/>
    </border>
    <border>
      <left style="thin">
        <color indexed="64"/>
      </left>
      <right/>
      <top style="thin">
        <color indexed="64"/>
      </top>
      <bottom style="thin">
        <color auto="1"/>
      </bottom>
      <diagonal/>
    </border>
    <border>
      <left/>
      <right/>
      <top style="thin">
        <color indexed="64"/>
      </top>
      <bottom style="thin">
        <color auto="1"/>
      </bottom>
      <diagonal/>
    </border>
    <border>
      <left style="thin">
        <color indexed="64"/>
      </left>
      <right style="thin">
        <color indexed="64"/>
      </right>
      <top style="thin">
        <color indexed="64"/>
      </top>
      <bottom style="thin">
        <color auto="1"/>
      </bottom>
      <diagonal/>
    </border>
    <border>
      <left style="thin">
        <color indexed="64"/>
      </left>
      <right/>
      <top style="thin">
        <color auto="1"/>
      </top>
      <bottom style="thin">
        <color auto="1"/>
      </bottom>
      <diagonal/>
    </border>
    <border>
      <left/>
      <right/>
      <top style="thin">
        <color auto="1"/>
      </top>
      <bottom style="thin">
        <color auto="1"/>
      </bottom>
      <diagonal/>
    </border>
    <border>
      <left style="thin">
        <color indexed="64"/>
      </left>
      <right style="thin">
        <color indexed="64"/>
      </right>
      <top style="thin">
        <color auto="1"/>
      </top>
      <bottom style="thin">
        <color auto="1"/>
      </bottom>
      <diagonal/>
    </border>
    <border>
      <left style="thin">
        <color indexed="64"/>
      </left>
      <right/>
      <top style="thin">
        <color auto="1"/>
      </top>
      <bottom style="thin">
        <color indexed="64"/>
      </bottom>
      <diagonal/>
    </border>
    <border>
      <left/>
      <right/>
      <top style="thin">
        <color auto="1"/>
      </top>
      <bottom style="thin">
        <color indexed="64"/>
      </bottom>
      <diagonal/>
    </border>
    <border>
      <left style="thin">
        <color indexed="64"/>
      </left>
      <right style="thin">
        <color indexed="64"/>
      </right>
      <top style="thin">
        <color auto="1"/>
      </top>
      <bottom style="thin">
        <color indexed="64"/>
      </bottom>
      <diagonal/>
    </border>
    <border>
      <left/>
      <right style="thin">
        <color indexed="64"/>
      </right>
      <top style="thin">
        <color indexed="64"/>
      </top>
      <bottom/>
      <diagonal/>
    </border>
    <border>
      <left style="thin">
        <color indexed="64"/>
      </left>
      <right style="thin">
        <color indexed="23"/>
      </right>
      <top style="thin">
        <color indexed="64"/>
      </top>
      <bottom style="thin">
        <color indexed="64"/>
      </bottom>
      <diagonal/>
    </border>
    <border>
      <left style="thin">
        <color indexed="23"/>
      </left>
      <right style="thin">
        <color indexed="23"/>
      </right>
      <top style="thin">
        <color indexed="64"/>
      </top>
      <bottom style="thin">
        <color indexed="64"/>
      </bottom>
      <diagonal/>
    </border>
    <border>
      <left style="thin">
        <color indexed="23"/>
      </left>
      <right style="thin">
        <color indexed="64"/>
      </right>
      <top style="thin">
        <color indexed="64"/>
      </top>
      <bottom style="thin">
        <color indexed="64"/>
      </bottom>
      <diagonal/>
    </border>
    <border>
      <left style="thin">
        <color indexed="64"/>
      </left>
      <right style="thin">
        <color indexed="23"/>
      </right>
      <top style="thin">
        <color indexed="64"/>
      </top>
      <bottom/>
      <diagonal/>
    </border>
    <border>
      <left style="thin">
        <color indexed="23"/>
      </left>
      <right style="thin">
        <color indexed="23"/>
      </right>
      <top style="thin">
        <color indexed="64"/>
      </top>
      <bottom/>
      <diagonal/>
    </border>
    <border>
      <left style="thin">
        <color indexed="23"/>
      </left>
      <right style="thin">
        <color indexed="64"/>
      </right>
      <top style="thin">
        <color indexed="64"/>
      </top>
      <bottom/>
      <diagonal/>
    </border>
  </borders>
  <cellStyleXfs count="2">
    <xf numFmtId="0" fontId="0" fillId="0" borderId="0"/>
    <xf numFmtId="0" fontId="1" fillId="0" borderId="0"/>
  </cellStyleXfs>
  <cellXfs count="240">
    <xf numFmtId="0" fontId="0" fillId="0" borderId="0" xfId="0"/>
    <xf numFmtId="14" fontId="3" fillId="0" borderId="0" xfId="0" applyNumberFormat="1" applyFont="1" applyAlignment="1">
      <alignment horizontal="left"/>
    </xf>
    <xf numFmtId="0" fontId="0" fillId="0" borderId="1" xfId="0" applyBorder="1"/>
    <xf numFmtId="0" fontId="0" fillId="0" borderId="0" xfId="0" applyAlignment="1">
      <alignment vertical="top"/>
    </xf>
    <xf numFmtId="49" fontId="0" fillId="0" borderId="0" xfId="0" applyNumberFormat="1" applyAlignment="1">
      <alignment vertical="top"/>
    </xf>
    <xf numFmtId="49" fontId="0" fillId="0" borderId="0" xfId="0" applyNumberFormat="1" applyAlignment="1">
      <alignment vertical="top" wrapText="1"/>
    </xf>
    <xf numFmtId="0" fontId="0" fillId="0" borderId="0" xfId="0" applyAlignment="1">
      <alignment horizontal="center" vertical="top"/>
    </xf>
    <xf numFmtId="0" fontId="0" fillId="0" borderId="0" xfId="0" applyAlignment="1">
      <alignment vertical="top" wrapText="1"/>
    </xf>
    <xf numFmtId="0" fontId="0" fillId="0" borderId="2" xfId="0" applyBorder="1"/>
    <xf numFmtId="0" fontId="0" fillId="0" borderId="2" xfId="0" applyBorder="1" applyAlignment="1">
      <alignment horizontal="right"/>
    </xf>
    <xf numFmtId="0" fontId="0" fillId="0" borderId="0" xfId="0" applyAlignment="1">
      <alignment horizontal="center"/>
    </xf>
    <xf numFmtId="0" fontId="0" fillId="0" borderId="3" xfId="0" applyBorder="1"/>
    <xf numFmtId="0" fontId="0" fillId="0" borderId="4" xfId="0" applyBorder="1"/>
    <xf numFmtId="0" fontId="0" fillId="0" borderId="5" xfId="0" applyBorder="1" applyAlignment="1">
      <alignment horizontal="right"/>
    </xf>
    <xf numFmtId="0" fontId="0" fillId="0" borderId="6" xfId="0" applyBorder="1"/>
    <xf numFmtId="0" fontId="0" fillId="0" borderId="0" xfId="0" applyAlignment="1">
      <alignment horizontal="center" vertical="center"/>
    </xf>
    <xf numFmtId="0" fontId="0" fillId="0" borderId="0" xfId="0" applyAlignment="1">
      <alignment horizontal="left" vertical="center"/>
    </xf>
    <xf numFmtId="4" fontId="0" fillId="0" borderId="0" xfId="0" applyNumberFormat="1" applyAlignment="1">
      <alignment horizontal="left" vertical="center"/>
    </xf>
    <xf numFmtId="0" fontId="0" fillId="0" borderId="6" xfId="0" applyBorder="1" applyAlignment="1">
      <alignment horizontal="left" vertical="center"/>
    </xf>
    <xf numFmtId="1" fontId="0" fillId="0" borderId="0" xfId="0" applyNumberFormat="1" applyAlignment="1">
      <alignment horizontal="left" vertical="center"/>
    </xf>
    <xf numFmtId="0" fontId="0" fillId="0" borderId="1" xfId="0" applyBorder="1" applyAlignment="1">
      <alignment horizontal="right"/>
    </xf>
    <xf numFmtId="0" fontId="8" fillId="0" borderId="0" xfId="0" applyFont="1" applyAlignment="1">
      <alignment vertical="center"/>
    </xf>
    <xf numFmtId="0" fontId="8" fillId="0" borderId="6" xfId="0" applyFont="1" applyBorder="1" applyAlignment="1">
      <alignment horizontal="right" vertical="center"/>
    </xf>
    <xf numFmtId="0" fontId="0" fillId="0" borderId="0" xfId="0" applyAlignment="1">
      <alignment horizontal="right" vertical="center"/>
    </xf>
    <xf numFmtId="0" fontId="0" fillId="0" borderId="6" xfId="0" applyBorder="1" applyAlignment="1">
      <alignment horizontal="right" vertical="center"/>
    </xf>
    <xf numFmtId="0" fontId="8" fillId="0" borderId="1" xfId="0" applyFont="1" applyBorder="1"/>
    <xf numFmtId="0" fontId="8" fillId="0" borderId="0" xfId="0" applyFont="1"/>
    <xf numFmtId="0" fontId="8" fillId="0" borderId="0" xfId="0" applyFont="1" applyAlignment="1">
      <alignment horizontal="left" vertical="center"/>
    </xf>
    <xf numFmtId="0" fontId="8" fillId="0" borderId="6" xfId="0" applyFont="1" applyBorder="1" applyAlignment="1">
      <alignment horizontal="left" vertical="center"/>
    </xf>
    <xf numFmtId="0" fontId="8" fillId="0" borderId="6" xfId="0" applyFont="1" applyBorder="1" applyAlignment="1">
      <alignment vertical="center"/>
    </xf>
    <xf numFmtId="0" fontId="0" fillId="0" borderId="6" xfId="0" applyBorder="1" applyAlignment="1">
      <alignment vertical="center"/>
    </xf>
    <xf numFmtId="0" fontId="8" fillId="0" borderId="2" xfId="0" applyFont="1" applyBorder="1" applyAlignment="1">
      <alignment horizontal="right"/>
    </xf>
    <xf numFmtId="0" fontId="8" fillId="0" borderId="6" xfId="0" applyFont="1" applyBorder="1" applyAlignment="1">
      <alignment vertical="top"/>
    </xf>
    <xf numFmtId="14" fontId="8" fillId="0" borderId="6" xfId="0" applyNumberFormat="1" applyFont="1" applyBorder="1" applyAlignment="1">
      <alignment horizontal="center" vertical="top"/>
    </xf>
    <xf numFmtId="0" fontId="8" fillId="0" borderId="1" xfId="0" applyFont="1" applyBorder="1" applyAlignment="1">
      <alignment horizontal="left" vertical="center" indent="1"/>
    </xf>
    <xf numFmtId="0" fontId="8" fillId="0" borderId="9" xfId="0" applyFont="1" applyBorder="1" applyAlignment="1">
      <alignment horizontal="left" vertical="center" indent="1"/>
    </xf>
    <xf numFmtId="1" fontId="8" fillId="0" borderId="10" xfId="0" applyNumberFormat="1" applyFont="1" applyBorder="1" applyAlignment="1">
      <alignment horizontal="right" vertical="center"/>
    </xf>
    <xf numFmtId="0" fontId="0" fillId="0" borderId="6" xfId="0" applyBorder="1" applyAlignment="1">
      <alignment horizontal="left" vertical="center" indent="1"/>
    </xf>
    <xf numFmtId="0" fontId="0" fillId="0" borderId="1" xfId="0" applyBorder="1" applyAlignment="1">
      <alignment horizontal="left" vertical="center" indent="1"/>
    </xf>
    <xf numFmtId="0" fontId="0" fillId="0" borderId="9" xfId="0" applyBorder="1" applyAlignment="1">
      <alignment horizontal="left" vertical="center" indent="1"/>
    </xf>
    <xf numFmtId="0" fontId="8" fillId="0" borderId="12" xfId="0" applyFont="1" applyBorder="1" applyAlignment="1">
      <alignment vertical="center"/>
    </xf>
    <xf numFmtId="0" fontId="0" fillId="0" borderId="8" xfId="0" applyBorder="1"/>
    <xf numFmtId="0" fontId="0" fillId="0" borderId="9" xfId="0" applyBorder="1" applyAlignment="1">
      <alignment horizontal="left" indent="1"/>
    </xf>
    <xf numFmtId="0" fontId="0" fillId="0" borderId="6" xfId="0" applyBorder="1" applyAlignment="1">
      <alignment horizontal="right"/>
    </xf>
    <xf numFmtId="49" fontId="0" fillId="0" borderId="8" xfId="0" applyNumberFormat="1" applyBorder="1" applyAlignment="1">
      <alignment horizontal="left" vertical="center"/>
    </xf>
    <xf numFmtId="0" fontId="0" fillId="0" borderId="14" xfId="0" applyBorder="1" applyAlignment="1">
      <alignment horizontal="left" vertical="center" indent="1"/>
    </xf>
    <xf numFmtId="0" fontId="0" fillId="0" borderId="12" xfId="0" applyBorder="1" applyAlignment="1">
      <alignment horizontal="left" vertical="center"/>
    </xf>
    <xf numFmtId="0" fontId="0" fillId="0" borderId="12" xfId="0" applyBorder="1"/>
    <xf numFmtId="1" fontId="8" fillId="0" borderId="15" xfId="0" applyNumberFormat="1" applyFont="1" applyBorder="1" applyAlignment="1">
      <alignment horizontal="right" vertical="center"/>
    </xf>
    <xf numFmtId="0" fontId="0" fillId="0" borderId="12" xfId="0" applyBorder="1" applyAlignment="1">
      <alignment horizontal="left" vertical="center" indent="1"/>
    </xf>
    <xf numFmtId="49" fontId="0" fillId="0" borderId="16" xfId="0" applyNumberFormat="1" applyBorder="1" applyAlignment="1">
      <alignment horizontal="left" vertical="center"/>
    </xf>
    <xf numFmtId="49" fontId="0" fillId="0" borderId="2" xfId="0" applyNumberFormat="1" applyBorder="1" applyAlignment="1">
      <alignment horizontal="left" vertical="center"/>
    </xf>
    <xf numFmtId="1" fontId="8" fillId="0" borderId="12" xfId="0" applyNumberFormat="1" applyFont="1" applyBorder="1" applyAlignment="1">
      <alignment horizontal="right" vertical="center"/>
    </xf>
    <xf numFmtId="0" fontId="0" fillId="0" borderId="14" xfId="0" applyBorder="1" applyAlignment="1">
      <alignment horizontal="left" indent="1"/>
    </xf>
    <xf numFmtId="0" fontId="0" fillId="0" borderId="17" xfId="0" applyBorder="1" applyAlignment="1">
      <alignment horizontal="left" vertical="top" indent="1"/>
    </xf>
    <xf numFmtId="0" fontId="0" fillId="0" borderId="18" xfId="0" applyBorder="1" applyAlignment="1">
      <alignment vertical="top"/>
    </xf>
    <xf numFmtId="0" fontId="8" fillId="0" borderId="18" xfId="0" applyFont="1" applyBorder="1" applyAlignment="1">
      <alignment horizontal="left" vertical="top"/>
    </xf>
    <xf numFmtId="0" fontId="8" fillId="0" borderId="18" xfId="0" applyFont="1" applyBorder="1" applyAlignment="1">
      <alignment vertical="center"/>
    </xf>
    <xf numFmtId="0" fontId="0" fillId="0" borderId="18" xfId="0" applyBorder="1" applyAlignment="1">
      <alignment horizontal="right" vertical="center"/>
    </xf>
    <xf numFmtId="0" fontId="0" fillId="0" borderId="19" xfId="0" applyBorder="1"/>
    <xf numFmtId="0" fontId="0" fillId="0" borderId="6" xfId="0" applyBorder="1" applyAlignment="1">
      <alignment horizontal="left"/>
    </xf>
    <xf numFmtId="0" fontId="0" fillId="0" borderId="20" xfId="0" applyBorder="1"/>
    <xf numFmtId="0" fontId="8" fillId="0" borderId="14" xfId="0" applyFont="1" applyBorder="1" applyAlignment="1">
      <alignment horizontal="left" vertical="center" indent="1"/>
    </xf>
    <xf numFmtId="0" fontId="8" fillId="0" borderId="12" xfId="0" applyFont="1" applyBorder="1" applyAlignment="1">
      <alignment horizontal="left" vertical="center"/>
    </xf>
    <xf numFmtId="0" fontId="8" fillId="0" borderId="12" xfId="0" applyFont="1" applyBorder="1"/>
    <xf numFmtId="49" fontId="0" fillId="0" borderId="12" xfId="0" applyNumberFormat="1" applyBorder="1" applyAlignment="1">
      <alignment vertical="center"/>
    </xf>
    <xf numFmtId="0" fontId="0" fillId="0" borderId="21" xfId="0" applyBorder="1" applyAlignment="1">
      <alignment vertical="center"/>
    </xf>
    <xf numFmtId="4" fontId="0" fillId="0" borderId="1" xfId="0" applyNumberFormat="1" applyBorder="1"/>
    <xf numFmtId="0" fontId="9" fillId="3" borderId="1" xfId="0" applyFont="1" applyFill="1" applyBorder="1" applyAlignment="1">
      <alignment horizontal="left" vertical="center" indent="1"/>
    </xf>
    <xf numFmtId="0" fontId="0" fillId="3" borderId="0" xfId="0" applyFill="1"/>
    <xf numFmtId="49" fontId="6" fillId="3" borderId="0" xfId="0" applyNumberFormat="1" applyFont="1" applyFill="1" applyAlignment="1">
      <alignment horizontal="left" vertical="center"/>
    </xf>
    <xf numFmtId="0" fontId="0" fillId="3" borderId="1" xfId="0" applyFill="1" applyBorder="1" applyAlignment="1">
      <alignment horizontal="left" vertical="center" indent="1"/>
    </xf>
    <xf numFmtId="49" fontId="8" fillId="3" borderId="0" xfId="0" applyNumberFormat="1" applyFont="1" applyFill="1" applyAlignment="1">
      <alignment horizontal="left" vertical="center"/>
    </xf>
    <xf numFmtId="0" fontId="0" fillId="3" borderId="9" xfId="0" applyFill="1" applyBorder="1" applyAlignment="1">
      <alignment horizontal="left" vertical="center" indent="1"/>
    </xf>
    <xf numFmtId="0" fontId="0" fillId="3" borderId="6" xfId="0" applyFill="1" applyBorder="1"/>
    <xf numFmtId="49" fontId="8" fillId="3" borderId="6" xfId="0" applyNumberFormat="1" applyFont="1" applyFill="1" applyBorder="1" applyAlignment="1">
      <alignment horizontal="left" vertical="center"/>
    </xf>
    <xf numFmtId="0" fontId="8" fillId="4" borderId="6" xfId="0" applyFont="1" applyFill="1" applyBorder="1" applyAlignment="1" applyProtection="1">
      <alignment horizontal="left" vertical="center"/>
      <protection locked="0"/>
    </xf>
    <xf numFmtId="0" fontId="8" fillId="4" borderId="0" xfId="0" applyFont="1" applyFill="1" applyAlignment="1" applyProtection="1">
      <alignment horizontal="left" vertical="center"/>
      <protection locked="0"/>
    </xf>
    <xf numFmtId="49" fontId="0" fillId="0" borderId="0" xfId="0" applyNumberFormat="1"/>
    <xf numFmtId="4" fontId="0" fillId="0" borderId="0" xfId="0" applyNumberFormat="1"/>
    <xf numFmtId="3" fontId="0" fillId="0" borderId="0" xfId="0" applyNumberFormat="1"/>
    <xf numFmtId="3" fontId="0" fillId="0" borderId="26" xfId="0" applyNumberFormat="1" applyBorder="1"/>
    <xf numFmtId="0" fontId="4" fillId="0" borderId="0" xfId="0" applyFont="1" applyAlignment="1">
      <alignment horizontal="left" vertical="center"/>
    </xf>
    <xf numFmtId="0" fontId="2" fillId="0" borderId="0" xfId="0" applyFont="1" applyAlignment="1">
      <alignment horizontal="center" vertical="center"/>
    </xf>
    <xf numFmtId="0" fontId="2" fillId="0" borderId="0" xfId="0" applyFont="1" applyAlignment="1">
      <alignment horizontal="center" vertical="center" shrinkToFit="1"/>
    </xf>
    <xf numFmtId="3" fontId="7" fillId="5" borderId="28" xfId="0" applyNumberFormat="1" applyFont="1" applyFill="1" applyBorder="1" applyAlignment="1">
      <alignment vertical="center"/>
    </xf>
    <xf numFmtId="3" fontId="7" fillId="5" borderId="29" xfId="0" applyNumberFormat="1" applyFont="1" applyFill="1" applyBorder="1" applyAlignment="1">
      <alignment vertical="center"/>
    </xf>
    <xf numFmtId="3" fontId="7" fillId="5" borderId="29" xfId="0" applyNumberFormat="1" applyFont="1" applyFill="1" applyBorder="1" applyAlignment="1">
      <alignment vertical="center" wrapText="1"/>
    </xf>
    <xf numFmtId="3" fontId="10" fillId="5" borderId="30" xfId="0" applyNumberFormat="1" applyFont="1" applyFill="1" applyBorder="1" applyAlignment="1">
      <alignment horizontal="center" vertical="center" wrapText="1" shrinkToFit="1"/>
    </xf>
    <xf numFmtId="3" fontId="7" fillId="5" borderId="28" xfId="0" applyNumberFormat="1" applyFont="1" applyFill="1" applyBorder="1" applyAlignment="1">
      <alignment horizontal="center" vertical="center" wrapText="1" shrinkToFit="1"/>
    </xf>
    <xf numFmtId="3" fontId="7" fillId="5" borderId="30" xfId="0" applyNumberFormat="1" applyFont="1" applyFill="1" applyBorder="1" applyAlignment="1">
      <alignment horizontal="center" vertical="center" wrapText="1" shrinkToFit="1"/>
    </xf>
    <xf numFmtId="3" fontId="7" fillId="5" borderId="30" xfId="0" applyNumberFormat="1" applyFont="1" applyFill="1" applyBorder="1" applyAlignment="1">
      <alignment horizontal="center" vertical="center" wrapText="1"/>
    </xf>
    <xf numFmtId="3" fontId="0" fillId="0" borderId="31" xfId="0" applyNumberFormat="1" applyBorder="1" applyAlignment="1">
      <alignment vertical="center"/>
    </xf>
    <xf numFmtId="3" fontId="3" fillId="0" borderId="32" xfId="0" applyNumberFormat="1" applyFont="1" applyBorder="1" applyAlignment="1">
      <alignment horizontal="right" vertical="center" wrapText="1" shrinkToFit="1"/>
    </xf>
    <xf numFmtId="3" fontId="3" fillId="0" borderId="32" xfId="0" applyNumberFormat="1" applyFont="1" applyBorder="1" applyAlignment="1">
      <alignment horizontal="right" vertical="center" shrinkToFit="1"/>
    </xf>
    <xf numFmtId="3" fontId="0" fillId="0" borderId="32" xfId="0" applyNumberFormat="1" applyBorder="1" applyAlignment="1">
      <alignment vertical="center" shrinkToFit="1"/>
    </xf>
    <xf numFmtId="3" fontId="0" fillId="0" borderId="33" xfId="0" applyNumberFormat="1" applyBorder="1" applyAlignment="1">
      <alignment vertical="center" shrinkToFit="1"/>
    </xf>
    <xf numFmtId="3" fontId="0" fillId="0" borderId="33" xfId="0" applyNumberFormat="1" applyBorder="1" applyAlignment="1">
      <alignment vertical="center"/>
    </xf>
    <xf numFmtId="3" fontId="8" fillId="0" borderId="31" xfId="0" applyNumberFormat="1" applyFont="1" applyBorder="1" applyAlignment="1">
      <alignment vertical="center"/>
    </xf>
    <xf numFmtId="3" fontId="8" fillId="0" borderId="32" xfId="0" applyNumberFormat="1" applyFont="1" applyBorder="1" applyAlignment="1">
      <alignment vertical="center" wrapText="1" shrinkToFit="1"/>
    </xf>
    <xf numFmtId="3" fontId="8" fillId="0" borderId="32" xfId="0" applyNumberFormat="1" applyFont="1" applyBorder="1" applyAlignment="1">
      <alignment vertical="center" shrinkToFit="1"/>
    </xf>
    <xf numFmtId="3" fontId="8" fillId="0" borderId="33" xfId="0" applyNumberFormat="1" applyFont="1" applyBorder="1" applyAlignment="1">
      <alignment vertical="center" shrinkToFit="1"/>
    </xf>
    <xf numFmtId="3" fontId="8" fillId="0" borderId="33" xfId="0" applyNumberFormat="1" applyFont="1" applyBorder="1" applyAlignment="1">
      <alignment vertical="center"/>
    </xf>
    <xf numFmtId="3" fontId="0" fillId="0" borderId="31" xfId="0" applyNumberFormat="1" applyBorder="1" applyAlignment="1">
      <alignment horizontal="left" vertical="center"/>
    </xf>
    <xf numFmtId="3" fontId="0" fillId="0" borderId="32" xfId="0" applyNumberFormat="1" applyBorder="1" applyAlignment="1">
      <alignment vertical="center" wrapText="1" shrinkToFit="1"/>
    </xf>
    <xf numFmtId="3" fontId="15" fillId="3" borderId="35" xfId="0" applyNumberFormat="1" applyFont="1" applyFill="1" applyBorder="1" applyAlignment="1">
      <alignment vertical="center" wrapText="1" shrinkToFit="1"/>
    </xf>
    <xf numFmtId="3" fontId="15" fillId="3" borderId="35" xfId="0" applyNumberFormat="1" applyFont="1" applyFill="1" applyBorder="1" applyAlignment="1">
      <alignment vertical="center" shrinkToFit="1"/>
    </xf>
    <xf numFmtId="3" fontId="0" fillId="3" borderId="36" xfId="0" applyNumberFormat="1" applyFill="1" applyBorder="1" applyAlignment="1">
      <alignment vertical="center" shrinkToFit="1"/>
    </xf>
    <xf numFmtId="3" fontId="0" fillId="3" borderId="36" xfId="0" applyNumberFormat="1" applyFill="1" applyBorder="1" applyAlignment="1">
      <alignment vertical="center"/>
    </xf>
    <xf numFmtId="0" fontId="4" fillId="3" borderId="11" xfId="0" applyFont="1" applyFill="1" applyBorder="1" applyAlignment="1">
      <alignment horizontal="left" vertical="center" indent="1"/>
    </xf>
    <xf numFmtId="0" fontId="5" fillId="3" borderId="7" xfId="0" applyFont="1" applyFill="1" applyBorder="1" applyAlignment="1">
      <alignment horizontal="left" vertical="center"/>
    </xf>
    <xf numFmtId="0" fontId="0" fillId="3" borderId="7" xfId="0" applyFill="1" applyBorder="1" applyAlignment="1">
      <alignment horizontal="left" vertical="center"/>
    </xf>
    <xf numFmtId="4" fontId="4" fillId="3" borderId="7" xfId="0" applyNumberFormat="1" applyFont="1" applyFill="1" applyBorder="1" applyAlignment="1">
      <alignment horizontal="left" vertical="center"/>
    </xf>
    <xf numFmtId="49" fontId="0" fillId="3" borderId="13" xfId="0" applyNumberFormat="1" applyFill="1" applyBorder="1" applyAlignment="1">
      <alignment horizontal="left" vertical="center"/>
    </xf>
    <xf numFmtId="0" fontId="0" fillId="3" borderId="7" xfId="0" applyFill="1" applyBorder="1"/>
    <xf numFmtId="49" fontId="8" fillId="3" borderId="13" xfId="0" applyNumberFormat="1" applyFont="1" applyFill="1" applyBorder="1" applyAlignment="1">
      <alignment horizontal="left" vertical="center"/>
    </xf>
    <xf numFmtId="0" fontId="6" fillId="0" borderId="0" xfId="0" applyFont="1"/>
    <xf numFmtId="0" fontId="16" fillId="0" borderId="26" xfId="0" applyFont="1" applyBorder="1" applyAlignment="1">
      <alignment horizontal="center" vertical="center" wrapText="1"/>
    </xf>
    <xf numFmtId="0" fontId="7" fillId="0" borderId="26" xfId="0" applyFont="1" applyBorder="1" applyAlignment="1">
      <alignment vertical="center"/>
    </xf>
    <xf numFmtId="0" fontId="7" fillId="0" borderId="26" xfId="0" applyFont="1" applyBorder="1"/>
    <xf numFmtId="0" fontId="16" fillId="5" borderId="28" xfId="0" applyFont="1" applyFill="1" applyBorder="1" applyAlignment="1">
      <alignment horizontal="center" vertical="center" wrapText="1"/>
    </xf>
    <xf numFmtId="0" fontId="16" fillId="5" borderId="29" xfId="0" applyFont="1" applyFill="1" applyBorder="1" applyAlignment="1">
      <alignment horizontal="center" vertical="center" wrapText="1"/>
    </xf>
    <xf numFmtId="0" fontId="16" fillId="5" borderId="30" xfId="0" applyFont="1" applyFill="1" applyBorder="1" applyAlignment="1">
      <alignment horizontal="center" vertical="center" wrapText="1"/>
    </xf>
    <xf numFmtId="49" fontId="7" fillId="0" borderId="31" xfId="0" applyNumberFormat="1" applyFont="1" applyBorder="1" applyAlignment="1">
      <alignment vertical="center"/>
    </xf>
    <xf numFmtId="4" fontId="7" fillId="0" borderId="33" xfId="0" applyNumberFormat="1" applyFont="1" applyBorder="1" applyAlignment="1">
      <alignment vertical="center"/>
    </xf>
    <xf numFmtId="0" fontId="7" fillId="3" borderId="34" xfId="0" applyFont="1" applyFill="1" applyBorder="1" applyAlignment="1">
      <alignment vertical="center"/>
    </xf>
    <xf numFmtId="0" fontId="7" fillId="3" borderId="35" xfId="0" applyFont="1" applyFill="1" applyBorder="1" applyAlignment="1">
      <alignment vertical="center"/>
    </xf>
    <xf numFmtId="4" fontId="7" fillId="3" borderId="36" xfId="0" applyNumberFormat="1" applyFont="1" applyFill="1" applyBorder="1" applyAlignment="1">
      <alignment vertical="center"/>
    </xf>
    <xf numFmtId="3" fontId="7" fillId="0" borderId="33" xfId="0" applyNumberFormat="1" applyFont="1" applyBorder="1" applyAlignment="1">
      <alignment vertical="center"/>
    </xf>
    <xf numFmtId="3" fontId="7" fillId="3" borderId="36" xfId="0" applyNumberFormat="1" applyFont="1" applyFill="1" applyBorder="1" applyAlignment="1">
      <alignment vertical="center"/>
    </xf>
    <xf numFmtId="4" fontId="7" fillId="0" borderId="33" xfId="0" applyNumberFormat="1" applyFont="1" applyBorder="1" applyAlignment="1">
      <alignment horizontal="center" vertical="center"/>
    </xf>
    <xf numFmtId="4" fontId="7" fillId="3" borderId="36" xfId="0" applyNumberFormat="1" applyFont="1" applyFill="1" applyBorder="1" applyAlignment="1">
      <alignment horizontal="center" vertical="center"/>
    </xf>
    <xf numFmtId="49" fontId="0" fillId="0" borderId="1" xfId="0" applyNumberFormat="1" applyBorder="1"/>
    <xf numFmtId="0" fontId="0" fillId="3" borderId="21" xfId="0" applyFill="1" applyBorder="1" applyAlignment="1">
      <alignment vertical="center"/>
    </xf>
    <xf numFmtId="49" fontId="0" fillId="3" borderId="12" xfId="0" applyNumberFormat="1" applyFill="1" applyBorder="1" applyAlignment="1">
      <alignment vertical="center"/>
    </xf>
    <xf numFmtId="0" fontId="0" fillId="5" borderId="15" xfId="0" applyFill="1" applyBorder="1"/>
    <xf numFmtId="0" fontId="0" fillId="5" borderId="21" xfId="0" applyFill="1" applyBorder="1"/>
    <xf numFmtId="0" fontId="0" fillId="5" borderId="21" xfId="0" applyFill="1" applyBorder="1" applyAlignment="1">
      <alignment horizontal="center"/>
    </xf>
    <xf numFmtId="49" fontId="0" fillId="5" borderId="21" xfId="0" applyNumberFormat="1" applyFill="1" applyBorder="1"/>
    <xf numFmtId="0" fontId="0" fillId="5" borderId="21" xfId="0" applyFill="1" applyBorder="1" applyAlignment="1">
      <alignment wrapText="1"/>
    </xf>
    <xf numFmtId="0" fontId="17" fillId="0" borderId="0" xfId="0" applyFont="1"/>
    <xf numFmtId="164" fontId="0" fillId="0" borderId="0" xfId="0" applyNumberFormat="1" applyAlignment="1">
      <alignment vertical="top"/>
    </xf>
    <xf numFmtId="4" fontId="0" fillId="0" borderId="0" xfId="0" applyNumberFormat="1" applyAlignment="1">
      <alignment vertical="top"/>
    </xf>
    <xf numFmtId="0" fontId="8" fillId="3" borderId="15" xfId="0" applyFont="1" applyFill="1" applyBorder="1" applyAlignment="1">
      <alignment vertical="top"/>
    </xf>
    <xf numFmtId="49" fontId="8" fillId="3" borderId="12" xfId="0" applyNumberFormat="1" applyFont="1" applyFill="1" applyBorder="1" applyAlignment="1">
      <alignment vertical="top"/>
    </xf>
    <xf numFmtId="0" fontId="8" fillId="3" borderId="12" xfId="0" applyFont="1" applyFill="1" applyBorder="1" applyAlignment="1">
      <alignment horizontal="center" vertical="top"/>
    </xf>
    <xf numFmtId="0" fontId="8" fillId="3" borderId="12" xfId="0" applyFont="1" applyFill="1" applyBorder="1" applyAlignment="1">
      <alignment vertical="top"/>
    </xf>
    <xf numFmtId="0" fontId="17" fillId="0" borderId="0" xfId="0" applyFont="1" applyAlignment="1">
      <alignment vertical="top"/>
    </xf>
    <xf numFmtId="49" fontId="17" fillId="0" borderId="0" xfId="0" applyNumberFormat="1" applyFont="1" applyAlignment="1">
      <alignment vertical="top"/>
    </xf>
    <xf numFmtId="4" fontId="17" fillId="0" borderId="0" xfId="0" applyNumberFormat="1" applyFont="1" applyAlignment="1">
      <alignment vertical="top" shrinkToFit="1"/>
    </xf>
    <xf numFmtId="4" fontId="8" fillId="3" borderId="0" xfId="0" applyNumberFormat="1" applyFont="1" applyFill="1" applyAlignment="1">
      <alignment vertical="top" shrinkToFit="1"/>
    </xf>
    <xf numFmtId="0" fontId="8" fillId="3" borderId="27" xfId="0" applyFont="1" applyFill="1" applyBorder="1" applyAlignment="1">
      <alignment vertical="top"/>
    </xf>
    <xf numFmtId="49" fontId="8" fillId="3" borderId="18" xfId="0" applyNumberFormat="1" applyFont="1" applyFill="1" applyBorder="1" applyAlignment="1">
      <alignment vertical="top"/>
    </xf>
    <xf numFmtId="0" fontId="8" fillId="3" borderId="18" xfId="0" applyFont="1" applyFill="1" applyBorder="1" applyAlignment="1">
      <alignment horizontal="center" vertical="top" shrinkToFit="1"/>
    </xf>
    <xf numFmtId="164" fontId="8" fillId="3" borderId="18" xfId="0" applyNumberFormat="1" applyFont="1" applyFill="1" applyBorder="1" applyAlignment="1">
      <alignment vertical="top" shrinkToFit="1"/>
    </xf>
    <xf numFmtId="4" fontId="8" fillId="3" borderId="18" xfId="0" applyNumberFormat="1" applyFont="1" applyFill="1" applyBorder="1" applyAlignment="1">
      <alignment vertical="top" shrinkToFit="1"/>
    </xf>
    <xf numFmtId="4" fontId="8" fillId="3" borderId="37" xfId="0" applyNumberFormat="1" applyFont="1" applyFill="1" applyBorder="1" applyAlignment="1">
      <alignment vertical="top" shrinkToFit="1"/>
    </xf>
    <xf numFmtId="0" fontId="17" fillId="0" borderId="38" xfId="0" applyFont="1" applyBorder="1" applyAlignment="1">
      <alignment vertical="top"/>
    </xf>
    <xf numFmtId="49" fontId="17" fillId="0" borderId="39" xfId="0" applyNumberFormat="1" applyFont="1" applyBorder="1" applyAlignment="1">
      <alignment vertical="top"/>
    </xf>
    <xf numFmtId="0" fontId="17" fillId="0" borderId="39" xfId="0" applyFont="1" applyBorder="1" applyAlignment="1">
      <alignment horizontal="center" vertical="top" shrinkToFit="1"/>
    </xf>
    <xf numFmtId="164" fontId="17" fillId="0" borderId="39" xfId="0" applyNumberFormat="1" applyFont="1" applyBorder="1" applyAlignment="1">
      <alignment vertical="top" shrinkToFit="1"/>
    </xf>
    <xf numFmtId="4" fontId="17" fillId="4" borderId="39" xfId="0" applyNumberFormat="1" applyFont="1" applyFill="1" applyBorder="1" applyAlignment="1" applyProtection="1">
      <alignment vertical="top" shrinkToFit="1"/>
      <protection locked="0"/>
    </xf>
    <xf numFmtId="4" fontId="17" fillId="0" borderId="39" xfId="0" applyNumberFormat="1" applyFont="1" applyBorder="1" applyAlignment="1">
      <alignment vertical="top" shrinkToFit="1"/>
    </xf>
    <xf numFmtId="4" fontId="17" fillId="0" borderId="40" xfId="0" applyNumberFormat="1" applyFont="1" applyBorder="1" applyAlignment="1">
      <alignment vertical="top" shrinkToFit="1"/>
    </xf>
    <xf numFmtId="0" fontId="17" fillId="0" borderId="41" xfId="0" applyFont="1" applyBorder="1" applyAlignment="1">
      <alignment vertical="top"/>
    </xf>
    <xf numFmtId="49" fontId="17" fillId="0" borderId="42" xfId="0" applyNumberFormat="1" applyFont="1" applyBorder="1" applyAlignment="1">
      <alignment vertical="top"/>
    </xf>
    <xf numFmtId="0" fontId="17" fillId="0" borderId="42" xfId="0" applyFont="1" applyBorder="1" applyAlignment="1">
      <alignment horizontal="center" vertical="top" shrinkToFit="1"/>
    </xf>
    <xf numFmtId="164" fontId="17" fillId="0" borderId="42" xfId="0" applyNumberFormat="1" applyFont="1" applyBorder="1" applyAlignment="1">
      <alignment vertical="top" shrinkToFit="1"/>
    </xf>
    <xf numFmtId="4" fontId="17" fillId="4" borderId="42" xfId="0" applyNumberFormat="1" applyFont="1" applyFill="1" applyBorder="1" applyAlignment="1" applyProtection="1">
      <alignment vertical="top" shrinkToFit="1"/>
      <protection locked="0"/>
    </xf>
    <xf numFmtId="4" fontId="17" fillId="0" borderId="42" xfId="0" applyNumberFormat="1" applyFont="1" applyBorder="1" applyAlignment="1">
      <alignment vertical="top" shrinkToFit="1"/>
    </xf>
    <xf numFmtId="4" fontId="17" fillId="0" borderId="43" xfId="0" applyNumberFormat="1" applyFont="1" applyBorder="1" applyAlignment="1">
      <alignment vertical="top" shrinkToFit="1"/>
    </xf>
    <xf numFmtId="0" fontId="19" fillId="0" borderId="0" xfId="0" applyFont="1" applyAlignment="1">
      <alignment wrapText="1"/>
    </xf>
    <xf numFmtId="4" fontId="8" fillId="3" borderId="22" xfId="0" applyNumberFormat="1" applyFont="1" applyFill="1" applyBorder="1" applyAlignment="1">
      <alignment vertical="top"/>
    </xf>
    <xf numFmtId="49" fontId="8" fillId="3" borderId="18" xfId="0" applyNumberFormat="1" applyFont="1" applyFill="1" applyBorder="1" applyAlignment="1">
      <alignment horizontal="left" vertical="top" wrapText="1"/>
    </xf>
    <xf numFmtId="49" fontId="17" fillId="0" borderId="42" xfId="0" applyNumberFormat="1" applyFont="1" applyBorder="1" applyAlignment="1">
      <alignment horizontal="left" vertical="top" wrapText="1"/>
    </xf>
    <xf numFmtId="49" fontId="17" fillId="0" borderId="39" xfId="0" applyNumberFormat="1" applyFont="1" applyBorder="1" applyAlignment="1">
      <alignment horizontal="left" vertical="top" wrapText="1"/>
    </xf>
    <xf numFmtId="49" fontId="0" fillId="0" borderId="0" xfId="0" applyNumberFormat="1" applyAlignment="1">
      <alignment horizontal="left" vertical="top" wrapText="1"/>
    </xf>
    <xf numFmtId="49" fontId="8" fillId="3" borderId="12" xfId="0" applyNumberFormat="1" applyFont="1" applyFill="1" applyBorder="1" applyAlignment="1">
      <alignment horizontal="left" vertical="top" wrapText="1"/>
    </xf>
    <xf numFmtId="49" fontId="0" fillId="0" borderId="0" xfId="0" applyNumberFormat="1" applyAlignment="1">
      <alignment horizontal="left" wrapText="1"/>
    </xf>
    <xf numFmtId="0" fontId="3" fillId="2" borderId="0" xfId="0" applyFont="1" applyFill="1" applyAlignment="1">
      <alignment horizontal="left" wrapText="1"/>
    </xf>
    <xf numFmtId="0" fontId="0" fillId="0" borderId="18" xfId="0" applyBorder="1" applyAlignment="1">
      <alignment horizontal="center"/>
    </xf>
    <xf numFmtId="4" fontId="11" fillId="0" borderId="15" xfId="0" applyNumberFormat="1" applyFont="1" applyBorder="1" applyAlignment="1">
      <alignment horizontal="right" vertical="center"/>
    </xf>
    <xf numFmtId="4" fontId="11" fillId="0" borderId="12" xfId="0" applyNumberFormat="1" applyFont="1" applyBorder="1" applyAlignment="1">
      <alignment horizontal="right" vertical="center"/>
    </xf>
    <xf numFmtId="4" fontId="11" fillId="0" borderId="15" xfId="0" applyNumberFormat="1" applyFont="1" applyBorder="1" applyAlignment="1">
      <alignment vertical="center"/>
    </xf>
    <xf numFmtId="4" fontId="11" fillId="0" borderId="12" xfId="0" applyNumberFormat="1" applyFont="1" applyBorder="1" applyAlignment="1">
      <alignment vertical="center"/>
    </xf>
    <xf numFmtId="4" fontId="13" fillId="0" borderId="15" xfId="0" applyNumberFormat="1" applyFont="1" applyBorder="1" applyAlignment="1">
      <alignment horizontal="right" vertical="center" indent="1"/>
    </xf>
    <xf numFmtId="4" fontId="13" fillId="0" borderId="22" xfId="0" applyNumberFormat="1" applyFont="1" applyBorder="1" applyAlignment="1">
      <alignment horizontal="right" vertical="center" indent="1"/>
    </xf>
    <xf numFmtId="4" fontId="13" fillId="0" borderId="16" xfId="0" applyNumberFormat="1" applyFont="1" applyBorder="1" applyAlignment="1">
      <alignment horizontal="right" vertical="center" indent="1"/>
    </xf>
    <xf numFmtId="4" fontId="11" fillId="0" borderId="15" xfId="0" applyNumberFormat="1" applyFont="1" applyBorder="1" applyAlignment="1">
      <alignment horizontal="right" vertical="center" indent="1"/>
    </xf>
    <xf numFmtId="4" fontId="11" fillId="0" borderId="16" xfId="0" applyNumberFormat="1" applyFont="1" applyBorder="1" applyAlignment="1">
      <alignment horizontal="right" vertical="center" indent="1"/>
    </xf>
    <xf numFmtId="4" fontId="12" fillId="3" borderId="7" xfId="0" applyNumberFormat="1" applyFont="1" applyFill="1" applyBorder="1" applyAlignment="1">
      <alignment horizontal="right" vertical="center"/>
    </xf>
    <xf numFmtId="2" fontId="12" fillId="3" borderId="7" xfId="0" applyNumberFormat="1" applyFont="1" applyFill="1" applyBorder="1" applyAlignment="1">
      <alignment horizontal="right" vertical="center"/>
    </xf>
    <xf numFmtId="0" fontId="8" fillId="0" borderId="6" xfId="0" applyFont="1" applyBorder="1" applyAlignment="1">
      <alignment horizontal="center" vertical="center"/>
    </xf>
    <xf numFmtId="0" fontId="0" fillId="0" borderId="6" xfId="0" applyBorder="1" applyAlignment="1">
      <alignment horizontal="center" vertical="center"/>
    </xf>
    <xf numFmtId="0" fontId="8" fillId="4" borderId="0" xfId="0" applyFont="1" applyFill="1" applyAlignment="1" applyProtection="1">
      <alignment horizontal="left" vertical="center"/>
      <protection locked="0"/>
    </xf>
    <xf numFmtId="49" fontId="8" fillId="3" borderId="6" xfId="0" applyNumberFormat="1" applyFont="1" applyFill="1" applyBorder="1" applyAlignment="1">
      <alignment horizontal="left" vertical="center" wrapText="1"/>
    </xf>
    <xf numFmtId="0" fontId="8" fillId="3" borderId="6" xfId="0" applyFont="1" applyFill="1" applyBorder="1" applyAlignment="1">
      <alignment horizontal="left" vertical="center" wrapText="1"/>
    </xf>
    <xf numFmtId="0" fontId="8" fillId="3" borderId="8" xfId="0" applyFont="1" applyFill="1" applyBorder="1" applyAlignment="1">
      <alignment horizontal="left" vertical="center" wrapText="1"/>
    </xf>
    <xf numFmtId="0" fontId="8" fillId="4" borderId="6" xfId="0" applyFont="1" applyFill="1" applyBorder="1" applyAlignment="1" applyProtection="1">
      <alignment horizontal="left" vertical="center"/>
      <protection locked="0"/>
    </xf>
    <xf numFmtId="0" fontId="0" fillId="4" borderId="6" xfId="0" applyFill="1" applyBorder="1" applyAlignment="1" applyProtection="1">
      <alignment horizontal="left" vertical="center"/>
      <protection locked="0"/>
    </xf>
    <xf numFmtId="0" fontId="2" fillId="0" borderId="23" xfId="0" applyFont="1" applyBorder="1" applyAlignment="1">
      <alignment horizontal="center" vertical="center"/>
    </xf>
    <xf numFmtId="0" fontId="2" fillId="0" borderId="24" xfId="0" applyFont="1" applyBorder="1" applyAlignment="1">
      <alignment horizontal="center" vertical="center"/>
    </xf>
    <xf numFmtId="0" fontId="2" fillId="0" borderId="25" xfId="0" applyFont="1" applyBorder="1" applyAlignment="1">
      <alignment horizontal="center" vertical="center"/>
    </xf>
    <xf numFmtId="4" fontId="11" fillId="0" borderId="10" xfId="0" applyNumberFormat="1" applyFont="1" applyBorder="1" applyAlignment="1">
      <alignment horizontal="right" vertical="center"/>
    </xf>
    <xf numFmtId="4" fontId="11" fillId="0" borderId="6" xfId="0" applyNumberFormat="1" applyFont="1" applyBorder="1" applyAlignment="1">
      <alignment horizontal="right" vertical="center"/>
    </xf>
    <xf numFmtId="4" fontId="11" fillId="0" borderId="18" xfId="0" applyNumberFormat="1" applyFont="1" applyBorder="1" applyAlignment="1">
      <alignment horizontal="right" vertical="center"/>
    </xf>
    <xf numFmtId="49" fontId="6" fillId="3" borderId="18" xfId="0" applyNumberFormat="1" applyFont="1" applyFill="1" applyBorder="1" applyAlignment="1">
      <alignment horizontal="left" vertical="center" wrapText="1"/>
    </xf>
    <xf numFmtId="0" fontId="0" fillId="3" borderId="18" xfId="0" applyFill="1" applyBorder="1" applyAlignment="1">
      <alignment wrapText="1"/>
    </xf>
    <xf numFmtId="0" fontId="0" fillId="3" borderId="19" xfId="0" applyFill="1" applyBorder="1" applyAlignment="1">
      <alignment wrapText="1"/>
    </xf>
    <xf numFmtId="49" fontId="8" fillId="3" borderId="0" xfId="0" applyNumberFormat="1" applyFont="1" applyFill="1" applyAlignment="1">
      <alignment horizontal="left" vertical="center" wrapText="1"/>
    </xf>
    <xf numFmtId="0" fontId="0" fillId="3" borderId="0" xfId="0" applyFill="1" applyAlignment="1">
      <alignment wrapText="1"/>
    </xf>
    <xf numFmtId="0" fontId="0" fillId="3" borderId="2" xfId="0" applyFill="1" applyBorder="1" applyAlignment="1">
      <alignment wrapText="1"/>
    </xf>
    <xf numFmtId="1" fontId="0" fillId="0" borderId="6" xfId="0" applyNumberFormat="1" applyBorder="1" applyAlignment="1">
      <alignment horizontal="right" indent="1"/>
    </xf>
    <xf numFmtId="0" fontId="8" fillId="4" borderId="18" xfId="0" applyFont="1" applyFill="1" applyBorder="1" applyAlignment="1" applyProtection="1">
      <alignment horizontal="left" vertical="center"/>
      <protection locked="0"/>
    </xf>
    <xf numFmtId="0" fontId="0" fillId="0" borderId="6" xfId="0" applyBorder="1" applyAlignment="1">
      <alignment horizontal="right" indent="1"/>
    </xf>
    <xf numFmtId="0" fontId="0" fillId="0" borderId="8" xfId="0" applyBorder="1" applyAlignment="1">
      <alignment horizontal="right" indent="1"/>
    </xf>
    <xf numFmtId="4" fontId="11" fillId="0" borderId="22" xfId="0" applyNumberFormat="1" applyFont="1" applyBorder="1" applyAlignment="1">
      <alignment horizontal="right" vertical="center" indent="1"/>
    </xf>
    <xf numFmtId="3" fontId="0" fillId="0" borderId="32" xfId="0" applyNumberFormat="1" applyBorder="1" applyAlignment="1">
      <alignment vertical="center"/>
    </xf>
    <xf numFmtId="3" fontId="0" fillId="0" borderId="32" xfId="0" applyNumberFormat="1" applyBorder="1" applyAlignment="1">
      <alignment vertical="center" wrapText="1"/>
    </xf>
    <xf numFmtId="3" fontId="8" fillId="0" borderId="32" xfId="0" applyNumberFormat="1" applyFont="1" applyBorder="1" applyAlignment="1">
      <alignment vertical="center"/>
    </xf>
    <xf numFmtId="3" fontId="8" fillId="0" borderId="32" xfId="0" applyNumberFormat="1" applyFont="1" applyBorder="1" applyAlignment="1">
      <alignment vertical="center" wrapText="1"/>
    </xf>
    <xf numFmtId="3" fontId="0" fillId="3" borderId="34" xfId="0" applyNumberFormat="1" applyFill="1" applyBorder="1" applyAlignment="1">
      <alignment vertical="center"/>
    </xf>
    <xf numFmtId="3" fontId="0" fillId="3" borderId="35" xfId="0" applyNumberFormat="1" applyFill="1" applyBorder="1" applyAlignment="1">
      <alignment vertical="center"/>
    </xf>
    <xf numFmtId="49" fontId="7" fillId="0" borderId="31" xfId="0" applyNumberFormat="1" applyFont="1" applyBorder="1" applyAlignment="1">
      <alignment vertical="center" wrapText="1"/>
    </xf>
    <xf numFmtId="49" fontId="7" fillId="0" borderId="32" xfId="0" applyNumberFormat="1" applyFont="1" applyBorder="1" applyAlignment="1">
      <alignment vertical="center" wrapText="1"/>
    </xf>
    <xf numFmtId="0" fontId="6" fillId="0" borderId="0" xfId="0" applyFont="1" applyAlignment="1">
      <alignment horizontal="center" vertical="top"/>
    </xf>
    <xf numFmtId="0" fontId="6" fillId="0" borderId="0" xfId="0" applyFont="1" applyAlignment="1">
      <alignment horizontal="center" vertical="top" wrapText="1"/>
    </xf>
    <xf numFmtId="49" fontId="0" fillId="0" borderId="12" xfId="0" applyNumberFormat="1" applyBorder="1" applyAlignment="1">
      <alignment vertical="center" shrinkToFit="1"/>
    </xf>
    <xf numFmtId="49" fontId="0" fillId="0" borderId="22" xfId="0" applyNumberFormat="1" applyBorder="1" applyAlignment="1">
      <alignment vertical="center" shrinkToFit="1"/>
    </xf>
    <xf numFmtId="0" fontId="17" fillId="0" borderId="18" xfId="0" applyFont="1" applyBorder="1" applyAlignment="1">
      <alignment horizontal="left" vertical="top" wrapText="1"/>
    </xf>
    <xf numFmtId="0" fontId="17" fillId="0" borderId="18" xfId="0" applyFont="1" applyBorder="1" applyAlignment="1">
      <alignment vertical="top" wrapText="1"/>
    </xf>
    <xf numFmtId="0" fontId="6" fillId="0" borderId="0" xfId="0" applyFont="1" applyAlignment="1">
      <alignment horizontal="center"/>
    </xf>
    <xf numFmtId="49" fontId="0" fillId="0" borderId="12" xfId="0" applyNumberFormat="1" applyBorder="1" applyAlignment="1">
      <alignment vertical="center"/>
    </xf>
    <xf numFmtId="0" fontId="0" fillId="0" borderId="12" xfId="0" applyBorder="1" applyAlignment="1">
      <alignment vertical="center"/>
    </xf>
    <xf numFmtId="0" fontId="0" fillId="0" borderId="22" xfId="0" applyBorder="1" applyAlignment="1">
      <alignment vertical="center"/>
    </xf>
    <xf numFmtId="49" fontId="0" fillId="3" borderId="12" xfId="0" applyNumberFormat="1" applyFill="1" applyBorder="1" applyAlignment="1">
      <alignment vertical="center"/>
    </xf>
    <xf numFmtId="0" fontId="0" fillId="3" borderId="12" xfId="0" applyFill="1" applyBorder="1" applyAlignment="1">
      <alignment vertical="center"/>
    </xf>
    <xf numFmtId="0" fontId="0" fillId="3" borderId="22" xfId="0" applyFill="1" applyBorder="1" applyAlignment="1">
      <alignment vertical="center"/>
    </xf>
    <xf numFmtId="0" fontId="18" fillId="0" borderId="18" xfId="0" applyFont="1" applyBorder="1" applyAlignment="1">
      <alignment horizontal="left" vertical="top" wrapText="1"/>
    </xf>
    <xf numFmtId="0" fontId="18" fillId="0" borderId="18" xfId="0" applyFont="1" applyBorder="1" applyAlignment="1">
      <alignment vertical="top" wrapText="1"/>
    </xf>
  </cellXfs>
  <cellStyles count="2">
    <cellStyle name="Normální" xfId="0" builtinId="0"/>
    <cellStyle name="normální 2"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externalLink" Target="externalLinks/externalLink1.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W:\Preview\INFO\Templates\Rozpocty\Sablon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rycí list"/>
      <sheetName val="Rekapitulace"/>
      <sheetName val="VzorPolozky"/>
    </sheetNames>
    <sheetDataSet>
      <sheetData sheetId="0"/>
      <sheetData sheetId="1" refreshError="1"/>
      <sheetData sheetId="2"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List1"/>
  <dimension ref="A1:G2"/>
  <sheetViews>
    <sheetView workbookViewId="0">
      <selection activeCell="A2" sqref="A2:G2"/>
    </sheetView>
  </sheetViews>
  <sheetFormatPr defaultRowHeight="12.75" x14ac:dyDescent="0.2"/>
  <sheetData>
    <row r="1" spans="1:7" x14ac:dyDescent="0.2">
      <c r="A1" s="26" t="s">
        <v>38</v>
      </c>
    </row>
    <row r="2" spans="1:7" ht="57.75" customHeight="1" x14ac:dyDescent="0.2">
      <c r="A2" s="179" t="s">
        <v>39</v>
      </c>
      <c r="B2" s="179"/>
      <c r="C2" s="179"/>
      <c r="D2" s="179"/>
      <c r="E2" s="179"/>
      <c r="F2" s="179"/>
      <c r="G2" s="179"/>
    </row>
  </sheetData>
  <sheetProtection password="ED71" sheet="1"/>
  <mergeCells count="1">
    <mergeCell ref="A2:G2"/>
  </mergeCells>
  <pageMargins left="0.7" right="0.7" top="0.78740157499999996" bottom="0.78740157499999996"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List5112">
    <tabColor rgb="FF66FF66"/>
  </sheetPr>
  <dimension ref="A1:O61"/>
  <sheetViews>
    <sheetView showGridLines="0" tabSelected="1" topLeftCell="B23" zoomScaleNormal="100" zoomScaleSheetLayoutView="75" workbookViewId="0">
      <selection activeCell="A29" sqref="A29"/>
    </sheetView>
  </sheetViews>
  <sheetFormatPr defaultColWidth="9" defaultRowHeight="12.75" x14ac:dyDescent="0.2"/>
  <cols>
    <col min="1" max="1" width="8.42578125" hidden="1" customWidth="1"/>
    <col min="2" max="2" width="9.140625" customWidth="1"/>
    <col min="3" max="3" width="7.42578125" customWidth="1"/>
    <col min="4" max="4" width="13.42578125" customWidth="1"/>
    <col min="5" max="5" width="12.140625" customWidth="1"/>
    <col min="6" max="6" width="11.42578125" customWidth="1"/>
    <col min="7" max="8" width="12.7109375" customWidth="1"/>
    <col min="9" max="9" width="13" customWidth="1"/>
    <col min="10" max="10" width="6.7109375" customWidth="1"/>
    <col min="11" max="11" width="4.28515625" customWidth="1"/>
    <col min="12" max="15" width="10.7109375" customWidth="1"/>
  </cols>
  <sheetData>
    <row r="1" spans="1:15" ht="33.75" customHeight="1" x14ac:dyDescent="0.2">
      <c r="A1" s="61" t="s">
        <v>36</v>
      </c>
      <c r="B1" s="200" t="s">
        <v>41</v>
      </c>
      <c r="C1" s="201"/>
      <c r="D1" s="201"/>
      <c r="E1" s="201"/>
      <c r="F1" s="201"/>
      <c r="G1" s="201"/>
      <c r="H1" s="201"/>
      <c r="I1" s="201"/>
      <c r="J1" s="202"/>
    </row>
    <row r="2" spans="1:15" ht="36" customHeight="1" x14ac:dyDescent="0.2">
      <c r="A2" s="2"/>
      <c r="B2" s="68" t="s">
        <v>22</v>
      </c>
      <c r="C2" s="69"/>
      <c r="D2" s="70" t="s">
        <v>50</v>
      </c>
      <c r="E2" s="206" t="s">
        <v>51</v>
      </c>
      <c r="F2" s="207"/>
      <c r="G2" s="207"/>
      <c r="H2" s="207"/>
      <c r="I2" s="207"/>
      <c r="J2" s="208"/>
      <c r="O2" s="1"/>
    </row>
    <row r="3" spans="1:15" ht="27" customHeight="1" x14ac:dyDescent="0.2">
      <c r="A3" s="2"/>
      <c r="B3" s="71" t="s">
        <v>46</v>
      </c>
      <c r="C3" s="69"/>
      <c r="D3" s="72" t="s">
        <v>45</v>
      </c>
      <c r="E3" s="209" t="s">
        <v>44</v>
      </c>
      <c r="F3" s="210"/>
      <c r="G3" s="210"/>
      <c r="H3" s="210"/>
      <c r="I3" s="210"/>
      <c r="J3" s="211"/>
    </row>
    <row r="4" spans="1:15" ht="23.25" customHeight="1" x14ac:dyDescent="0.2">
      <c r="A4" s="67">
        <v>1331</v>
      </c>
      <c r="B4" s="73" t="s">
        <v>47</v>
      </c>
      <c r="C4" s="74"/>
      <c r="D4" s="75" t="s">
        <v>43</v>
      </c>
      <c r="E4" s="195" t="s">
        <v>44</v>
      </c>
      <c r="F4" s="196"/>
      <c r="G4" s="196"/>
      <c r="H4" s="196"/>
      <c r="I4" s="196"/>
      <c r="J4" s="197"/>
    </row>
    <row r="5" spans="1:15" ht="24" customHeight="1" x14ac:dyDescent="0.2">
      <c r="A5" s="2"/>
      <c r="B5" s="38" t="s">
        <v>42</v>
      </c>
      <c r="D5" s="27"/>
      <c r="E5" s="21"/>
      <c r="F5" s="21"/>
      <c r="G5" s="21"/>
      <c r="H5" s="23" t="s">
        <v>40</v>
      </c>
      <c r="I5" s="27"/>
      <c r="J5" s="8"/>
    </row>
    <row r="6" spans="1:15" ht="15.75" customHeight="1" x14ac:dyDescent="0.2">
      <c r="A6" s="2"/>
      <c r="B6" s="34"/>
      <c r="C6" s="21"/>
      <c r="D6" s="27"/>
      <c r="E6" s="21"/>
      <c r="F6" s="21"/>
      <c r="G6" s="21"/>
      <c r="H6" s="23" t="s">
        <v>34</v>
      </c>
      <c r="I6" s="27"/>
      <c r="J6" s="8"/>
    </row>
    <row r="7" spans="1:15" ht="15.75" customHeight="1" x14ac:dyDescent="0.2">
      <c r="A7" s="2"/>
      <c r="B7" s="35"/>
      <c r="C7" s="22"/>
      <c r="D7" s="28"/>
      <c r="E7" s="29"/>
      <c r="F7" s="29"/>
      <c r="G7" s="29"/>
      <c r="H7" s="30"/>
      <c r="I7" s="29"/>
      <c r="J7" s="41"/>
    </row>
    <row r="8" spans="1:15" ht="24" hidden="1" customHeight="1" x14ac:dyDescent="0.2">
      <c r="A8" s="2"/>
      <c r="B8" s="38" t="s">
        <v>20</v>
      </c>
      <c r="D8" s="27"/>
      <c r="H8" s="23" t="s">
        <v>40</v>
      </c>
      <c r="I8" s="27"/>
      <c r="J8" s="8"/>
    </row>
    <row r="9" spans="1:15" ht="15.75" hidden="1" customHeight="1" x14ac:dyDescent="0.2">
      <c r="A9" s="2"/>
      <c r="B9" s="2"/>
      <c r="D9" s="27"/>
      <c r="H9" s="23" t="s">
        <v>34</v>
      </c>
      <c r="I9" s="27"/>
      <c r="J9" s="8"/>
    </row>
    <row r="10" spans="1:15" ht="15.75" hidden="1" customHeight="1" x14ac:dyDescent="0.2">
      <c r="A10" s="2"/>
      <c r="B10" s="42"/>
      <c r="C10" s="22"/>
      <c r="D10" s="28"/>
      <c r="E10" s="30"/>
      <c r="F10" s="30"/>
      <c r="G10" s="14"/>
      <c r="H10" s="14"/>
      <c r="I10" s="43"/>
      <c r="J10" s="41"/>
    </row>
    <row r="11" spans="1:15" ht="24" customHeight="1" x14ac:dyDescent="0.2">
      <c r="A11" s="2"/>
      <c r="B11" s="38" t="s">
        <v>19</v>
      </c>
      <c r="D11" s="213"/>
      <c r="E11" s="213"/>
      <c r="F11" s="213"/>
      <c r="G11" s="213"/>
      <c r="H11" s="23" t="s">
        <v>40</v>
      </c>
      <c r="I11" s="77"/>
      <c r="J11" s="8"/>
    </row>
    <row r="12" spans="1:15" ht="15.75" customHeight="1" x14ac:dyDescent="0.2">
      <c r="A12" s="2"/>
      <c r="B12" s="34"/>
      <c r="C12" s="21"/>
      <c r="D12" s="194"/>
      <c r="E12" s="194"/>
      <c r="F12" s="194"/>
      <c r="G12" s="194"/>
      <c r="H12" s="23" t="s">
        <v>34</v>
      </c>
      <c r="I12" s="77"/>
      <c r="J12" s="8"/>
    </row>
    <row r="13" spans="1:15" ht="15.75" customHeight="1" x14ac:dyDescent="0.2">
      <c r="A13" s="2"/>
      <c r="B13" s="35"/>
      <c r="C13" s="22"/>
      <c r="D13" s="76"/>
      <c r="E13" s="198"/>
      <c r="F13" s="199"/>
      <c r="G13" s="199"/>
      <c r="H13" s="24"/>
      <c r="I13" s="29"/>
      <c r="J13" s="41"/>
    </row>
    <row r="14" spans="1:15" ht="24" customHeight="1" x14ac:dyDescent="0.2">
      <c r="A14" s="2"/>
      <c r="B14" s="54" t="s">
        <v>21</v>
      </c>
      <c r="C14" s="55"/>
      <c r="D14" s="56" t="s">
        <v>48</v>
      </c>
      <c r="E14" s="57"/>
      <c r="F14" s="57"/>
      <c r="G14" s="57"/>
      <c r="H14" s="58"/>
      <c r="I14" s="57"/>
      <c r="J14" s="59"/>
    </row>
    <row r="15" spans="1:15" ht="32.25" customHeight="1" x14ac:dyDescent="0.2">
      <c r="A15" s="2"/>
      <c r="B15" s="42" t="s">
        <v>32</v>
      </c>
      <c r="C15" s="60"/>
      <c r="D15" s="14"/>
      <c r="E15" s="212"/>
      <c r="F15" s="212"/>
      <c r="G15" s="214"/>
      <c r="H15" s="214"/>
      <c r="I15" s="214" t="s">
        <v>29</v>
      </c>
      <c r="J15" s="215"/>
    </row>
    <row r="16" spans="1:15" ht="23.25" customHeight="1" x14ac:dyDescent="0.2">
      <c r="A16" s="132" t="s">
        <v>24</v>
      </c>
      <c r="B16" s="45" t="s">
        <v>24</v>
      </c>
      <c r="C16" s="46"/>
      <c r="D16" s="47"/>
      <c r="E16" s="185"/>
      <c r="F16" s="186"/>
      <c r="G16" s="185"/>
      <c r="H16" s="186"/>
      <c r="I16" s="185">
        <f>SUMIF(F49:F57,A16,I49:I57)+SUMIF(F49:F57,"PSU",I49:I57)</f>
        <v>0</v>
      </c>
      <c r="J16" s="187"/>
    </row>
    <row r="17" spans="1:10" ht="23.25" customHeight="1" x14ac:dyDescent="0.2">
      <c r="A17" s="132" t="s">
        <v>25</v>
      </c>
      <c r="B17" s="45" t="s">
        <v>25</v>
      </c>
      <c r="C17" s="46"/>
      <c r="D17" s="47"/>
      <c r="E17" s="185"/>
      <c r="F17" s="186"/>
      <c r="G17" s="185"/>
      <c r="H17" s="186"/>
      <c r="I17" s="185">
        <f>SUMIF(F49:F57,A17,I49:I57)</f>
        <v>0</v>
      </c>
      <c r="J17" s="187"/>
    </row>
    <row r="18" spans="1:10" ht="23.25" customHeight="1" x14ac:dyDescent="0.2">
      <c r="A18" s="132" t="s">
        <v>26</v>
      </c>
      <c r="B18" s="45" t="s">
        <v>26</v>
      </c>
      <c r="C18" s="46"/>
      <c r="D18" s="47"/>
      <c r="E18" s="185"/>
      <c r="F18" s="186"/>
      <c r="G18" s="185"/>
      <c r="H18" s="186"/>
      <c r="I18" s="185">
        <f>SUMIF(F49:F57,A18,I49:I57)</f>
        <v>0</v>
      </c>
      <c r="J18" s="187"/>
    </row>
    <row r="19" spans="1:10" ht="23.25" customHeight="1" x14ac:dyDescent="0.2">
      <c r="A19" s="132" t="s">
        <v>75</v>
      </c>
      <c r="B19" s="45" t="s">
        <v>27</v>
      </c>
      <c r="C19" s="46"/>
      <c r="D19" s="47"/>
      <c r="E19" s="185"/>
      <c r="F19" s="186"/>
      <c r="G19" s="185"/>
      <c r="H19" s="186"/>
      <c r="I19" s="185">
        <f>SUMIF(F49:F57,A19,I49:I57)</f>
        <v>0</v>
      </c>
      <c r="J19" s="187"/>
    </row>
    <row r="20" spans="1:10" ht="23.25" customHeight="1" x14ac:dyDescent="0.2">
      <c r="A20" s="132" t="s">
        <v>76</v>
      </c>
      <c r="B20" s="45" t="s">
        <v>28</v>
      </c>
      <c r="C20" s="46"/>
      <c r="D20" s="47"/>
      <c r="E20" s="185"/>
      <c r="F20" s="186"/>
      <c r="G20" s="185"/>
      <c r="H20" s="186"/>
      <c r="I20" s="185">
        <f>SUMIF(F49:F57,A20,I49:I57)</f>
        <v>0</v>
      </c>
      <c r="J20" s="187"/>
    </row>
    <row r="21" spans="1:10" ht="23.25" customHeight="1" x14ac:dyDescent="0.2">
      <c r="A21" s="2"/>
      <c r="B21" s="62" t="s">
        <v>29</v>
      </c>
      <c r="C21" s="63"/>
      <c r="D21" s="64"/>
      <c r="E21" s="188"/>
      <c r="F21" s="216"/>
      <c r="G21" s="188"/>
      <c r="H21" s="216"/>
      <c r="I21" s="188">
        <f>SUM(I16:J20)</f>
        <v>0</v>
      </c>
      <c r="J21" s="189"/>
    </row>
    <row r="22" spans="1:10" ht="33" customHeight="1" x14ac:dyDescent="0.2">
      <c r="A22" s="2"/>
      <c r="B22" s="53" t="s">
        <v>33</v>
      </c>
      <c r="C22" s="46"/>
      <c r="D22" s="47"/>
      <c r="E22" s="52"/>
      <c r="F22" s="49"/>
      <c r="G22" s="40"/>
      <c r="H22" s="40"/>
      <c r="I22" s="40"/>
      <c r="J22" s="50"/>
    </row>
    <row r="23" spans="1:10" ht="23.25" customHeight="1" x14ac:dyDescent="0.2">
      <c r="A23" s="2"/>
      <c r="B23" s="45" t="s">
        <v>12</v>
      </c>
      <c r="C23" s="46"/>
      <c r="D23" s="47"/>
      <c r="E23" s="48">
        <v>15</v>
      </c>
      <c r="F23" s="49" t="s">
        <v>0</v>
      </c>
      <c r="G23" s="183">
        <f>ZakladDPHSniVypocet</f>
        <v>0</v>
      </c>
      <c r="H23" s="184"/>
      <c r="I23" s="184"/>
      <c r="J23" s="50" t="str">
        <f t="shared" ref="J23:J28" si="0">Mena</f>
        <v>CZK</v>
      </c>
    </row>
    <row r="24" spans="1:10" ht="23.25" hidden="1" customHeight="1" x14ac:dyDescent="0.2">
      <c r="A24" s="2"/>
      <c r="B24" s="45" t="s">
        <v>13</v>
      </c>
      <c r="C24" s="46"/>
      <c r="D24" s="47"/>
      <c r="E24" s="48">
        <f>SazbaDPH1</f>
        <v>15</v>
      </c>
      <c r="F24" s="49" t="s">
        <v>0</v>
      </c>
      <c r="G24" s="181">
        <v>0</v>
      </c>
      <c r="H24" s="182"/>
      <c r="I24" s="182"/>
      <c r="J24" s="50" t="str">
        <f t="shared" si="0"/>
        <v>CZK</v>
      </c>
    </row>
    <row r="25" spans="1:10" ht="23.25" customHeight="1" x14ac:dyDescent="0.2">
      <c r="A25" s="2"/>
      <c r="B25" s="45" t="s">
        <v>14</v>
      </c>
      <c r="C25" s="46"/>
      <c r="D25" s="47"/>
      <c r="E25" s="48">
        <v>21</v>
      </c>
      <c r="F25" s="49" t="s">
        <v>0</v>
      </c>
      <c r="G25" s="183">
        <f>ZakladDPHZaklVypocet</f>
        <v>0</v>
      </c>
      <c r="H25" s="184"/>
      <c r="I25" s="184"/>
      <c r="J25" s="50" t="str">
        <f t="shared" si="0"/>
        <v>CZK</v>
      </c>
    </row>
    <row r="26" spans="1:10" ht="23.25" hidden="1" customHeight="1" x14ac:dyDescent="0.2">
      <c r="A26" s="2"/>
      <c r="B26" s="39" t="s">
        <v>15</v>
      </c>
      <c r="C26" s="18"/>
      <c r="D26" s="14"/>
      <c r="E26" s="36">
        <f>SazbaDPH2</f>
        <v>21</v>
      </c>
      <c r="F26" s="37" t="s">
        <v>0</v>
      </c>
      <c r="G26" s="203">
        <v>234367</v>
      </c>
      <c r="H26" s="204"/>
      <c r="I26" s="204"/>
      <c r="J26" s="44" t="str">
        <f t="shared" si="0"/>
        <v>CZK</v>
      </c>
    </row>
    <row r="27" spans="1:10" ht="23.25" customHeight="1" thickBot="1" x14ac:dyDescent="0.25">
      <c r="A27" s="2">
        <f>ZakladDPHSni+ZakladDPHZakl</f>
        <v>0</v>
      </c>
      <c r="B27" s="38" t="s">
        <v>4</v>
      </c>
      <c r="C27" s="16"/>
      <c r="D27" s="19"/>
      <c r="E27" s="16"/>
      <c r="F27" s="17"/>
      <c r="G27" s="205">
        <f>CenaCelkemBezDPH-(ZakladDPHSni+ZakladDPHZakl)</f>
        <v>0</v>
      </c>
      <c r="H27" s="205"/>
      <c r="I27" s="205"/>
      <c r="J27" s="51" t="str">
        <f t="shared" si="0"/>
        <v>CZK</v>
      </c>
    </row>
    <row r="28" spans="1:10" ht="27.75" customHeight="1" thickBot="1" x14ac:dyDescent="0.25">
      <c r="A28" s="2">
        <f>(A27-INT(A27))*100</f>
        <v>0</v>
      </c>
      <c r="B28" s="109" t="s">
        <v>23</v>
      </c>
      <c r="C28" s="110"/>
      <c r="D28" s="110"/>
      <c r="E28" s="111"/>
      <c r="F28" s="112"/>
      <c r="G28" s="190">
        <f>IF(A28&gt;50, ROUNDUP(A27, 0), ROUNDDOWN(A27, 0))</f>
        <v>0</v>
      </c>
      <c r="H28" s="191"/>
      <c r="I28" s="191"/>
      <c r="J28" s="113" t="str">
        <f t="shared" si="0"/>
        <v>CZK</v>
      </c>
    </row>
    <row r="29" spans="1:10" ht="27.75" hidden="1" customHeight="1" thickBot="1" x14ac:dyDescent="0.25">
      <c r="A29" s="2"/>
      <c r="B29" s="109" t="s">
        <v>35</v>
      </c>
      <c r="C29" s="114"/>
      <c r="D29" s="114"/>
      <c r="E29" s="114"/>
      <c r="F29" s="114"/>
      <c r="G29" s="190">
        <f>ZakladDPHSni+DPHSni+ZakladDPHZakl+DPHZakl+Zaokrouhleni</f>
        <v>234367</v>
      </c>
      <c r="H29" s="190"/>
      <c r="I29" s="190"/>
      <c r="J29" s="115" t="s">
        <v>54</v>
      </c>
    </row>
    <row r="30" spans="1:10" ht="12.75" customHeight="1" x14ac:dyDescent="0.2">
      <c r="A30" s="2"/>
      <c r="B30" s="2"/>
      <c r="J30" s="9"/>
    </row>
    <row r="31" spans="1:10" ht="30" customHeight="1" x14ac:dyDescent="0.2">
      <c r="A31" s="2"/>
      <c r="B31" s="2"/>
      <c r="J31" s="9"/>
    </row>
    <row r="32" spans="1:10" ht="18.75" customHeight="1" x14ac:dyDescent="0.2">
      <c r="A32" s="2"/>
      <c r="B32" s="20"/>
      <c r="C32" s="15" t="s">
        <v>11</v>
      </c>
      <c r="D32" s="32"/>
      <c r="E32" s="32"/>
      <c r="F32" s="15" t="s">
        <v>10</v>
      </c>
      <c r="G32" s="32"/>
      <c r="H32" s="33">
        <f ca="1">TODAY()</f>
        <v>45525</v>
      </c>
      <c r="I32" s="32"/>
      <c r="J32" s="9"/>
    </row>
    <row r="33" spans="1:10" ht="47.25" customHeight="1" x14ac:dyDescent="0.2">
      <c r="A33" s="2"/>
      <c r="B33" s="2"/>
      <c r="J33" s="9"/>
    </row>
    <row r="34" spans="1:10" s="26" customFormat="1" ht="18.75" customHeight="1" x14ac:dyDescent="0.2">
      <c r="A34" s="25"/>
      <c r="B34" s="25"/>
      <c r="D34" s="192" t="s">
        <v>49</v>
      </c>
      <c r="E34" s="193"/>
      <c r="G34" s="192"/>
      <c r="H34" s="193"/>
      <c r="I34" s="193"/>
      <c r="J34" s="31"/>
    </row>
    <row r="35" spans="1:10" ht="12.75" customHeight="1" x14ac:dyDescent="0.2">
      <c r="A35" s="2"/>
      <c r="B35" s="2"/>
      <c r="D35" s="180" t="s">
        <v>2</v>
      </c>
      <c r="E35" s="180"/>
      <c r="H35" s="10" t="s">
        <v>3</v>
      </c>
      <c r="J35" s="9"/>
    </row>
    <row r="36" spans="1:10" ht="13.5" customHeight="1" thickBot="1" x14ac:dyDescent="0.25">
      <c r="A36" s="11"/>
      <c r="B36" s="11"/>
      <c r="C36" s="12"/>
      <c r="D36" s="12"/>
      <c r="E36" s="12"/>
      <c r="F36" s="12"/>
      <c r="G36" s="12"/>
      <c r="H36" s="12"/>
      <c r="I36" s="12"/>
      <c r="J36" s="13"/>
    </row>
    <row r="37" spans="1:10" ht="27" hidden="1" customHeight="1" x14ac:dyDescent="0.2">
      <c r="B37" s="82" t="s">
        <v>16</v>
      </c>
      <c r="C37" s="83"/>
      <c r="D37" s="83"/>
      <c r="E37" s="83"/>
      <c r="F37" s="84"/>
      <c r="G37" s="84"/>
      <c r="H37" s="84"/>
      <c r="I37" s="84"/>
      <c r="J37" s="83"/>
    </row>
    <row r="38" spans="1:10" ht="25.5" hidden="1" customHeight="1" x14ac:dyDescent="0.2">
      <c r="A38" s="81" t="s">
        <v>37</v>
      </c>
      <c r="B38" s="85" t="s">
        <v>17</v>
      </c>
      <c r="C38" s="86" t="s">
        <v>5</v>
      </c>
      <c r="D38" s="87"/>
      <c r="E38" s="87"/>
      <c r="F38" s="88" t="str">
        <f>B23</f>
        <v>Základ pro sníženou DPH</v>
      </c>
      <c r="G38" s="88" t="str">
        <f>B25</f>
        <v>Základ pro základní DPH</v>
      </c>
      <c r="H38" s="89" t="s">
        <v>18</v>
      </c>
      <c r="I38" s="90" t="s">
        <v>1</v>
      </c>
      <c r="J38" s="91" t="s">
        <v>0</v>
      </c>
    </row>
    <row r="39" spans="1:10" ht="25.5" hidden="1" customHeight="1" x14ac:dyDescent="0.2">
      <c r="A39" s="81">
        <v>1</v>
      </c>
      <c r="B39" s="92" t="s">
        <v>52</v>
      </c>
      <c r="C39" s="217"/>
      <c r="D39" s="218"/>
      <c r="E39" s="218"/>
      <c r="F39" s="93">
        <f>'01 1 Pol'!AE144</f>
        <v>0</v>
      </c>
      <c r="G39" s="94">
        <f>'01 1 Pol'!AF144</f>
        <v>0</v>
      </c>
      <c r="H39" s="95"/>
      <c r="I39" s="96">
        <f>F39+G39+H39</f>
        <v>0</v>
      </c>
      <c r="J39" s="97" t="str">
        <f>IF(CenaCelkemVypocet=0,"",I39/CenaCelkemVypocet*100)</f>
        <v/>
      </c>
    </row>
    <row r="40" spans="1:10" ht="25.5" hidden="1" customHeight="1" x14ac:dyDescent="0.2">
      <c r="A40" s="81">
        <v>2</v>
      </c>
      <c r="B40" s="98" t="s">
        <v>45</v>
      </c>
      <c r="C40" s="219" t="s">
        <v>44</v>
      </c>
      <c r="D40" s="220"/>
      <c r="E40" s="220"/>
      <c r="F40" s="99">
        <f>'01 1 Pol'!AE144</f>
        <v>0</v>
      </c>
      <c r="G40" s="100">
        <f>'01 1 Pol'!AF144</f>
        <v>0</v>
      </c>
      <c r="H40" s="100"/>
      <c r="I40" s="101">
        <f>F40+G40+H40</f>
        <v>0</v>
      </c>
      <c r="J40" s="102" t="str">
        <f>IF(CenaCelkemVypocet=0,"",I40/CenaCelkemVypocet*100)</f>
        <v/>
      </c>
    </row>
    <row r="41" spans="1:10" ht="25.5" hidden="1" customHeight="1" x14ac:dyDescent="0.2">
      <c r="A41" s="81">
        <v>3</v>
      </c>
      <c r="B41" s="103" t="s">
        <v>43</v>
      </c>
      <c r="C41" s="217" t="s">
        <v>44</v>
      </c>
      <c r="D41" s="218"/>
      <c r="E41" s="218"/>
      <c r="F41" s="104">
        <f>'01 1 Pol'!AE144</f>
        <v>0</v>
      </c>
      <c r="G41" s="95">
        <f>'01 1 Pol'!AF144</f>
        <v>0</v>
      </c>
      <c r="H41" s="95"/>
      <c r="I41" s="96">
        <f>F41+G41+H41</f>
        <v>0</v>
      </c>
      <c r="J41" s="97" t="str">
        <f>IF(CenaCelkemVypocet=0,"",I41/CenaCelkemVypocet*100)</f>
        <v/>
      </c>
    </row>
    <row r="42" spans="1:10" ht="25.5" hidden="1" customHeight="1" x14ac:dyDescent="0.2">
      <c r="A42" s="81"/>
      <c r="B42" s="221" t="s">
        <v>53</v>
      </c>
      <c r="C42" s="222"/>
      <c r="D42" s="222"/>
      <c r="E42" s="222"/>
      <c r="F42" s="105">
        <f>SUMIF(A39:A41,"=1",F39:F41)</f>
        <v>0</v>
      </c>
      <c r="G42" s="106">
        <f>SUMIF(A39:A41,"=1",G39:G41)</f>
        <v>0</v>
      </c>
      <c r="H42" s="106">
        <f>SUMIF(A39:A41,"=1",H39:H41)</f>
        <v>0</v>
      </c>
      <c r="I42" s="107">
        <f>SUMIF(A39:A41,"=1",I39:I41)</f>
        <v>0</v>
      </c>
      <c r="J42" s="108">
        <f>SUMIF(A39:A41,"=1",J39:J41)</f>
        <v>0</v>
      </c>
    </row>
    <row r="46" spans="1:10" ht="15.75" x14ac:dyDescent="0.25">
      <c r="B46" s="116" t="s">
        <v>55</v>
      </c>
    </row>
    <row r="48" spans="1:10" ht="25.5" customHeight="1" x14ac:dyDescent="0.2">
      <c r="A48" s="117"/>
      <c r="B48" s="120" t="s">
        <v>17</v>
      </c>
      <c r="C48" s="120" t="s">
        <v>5</v>
      </c>
      <c r="D48" s="121"/>
      <c r="E48" s="121"/>
      <c r="F48" s="122" t="s">
        <v>56</v>
      </c>
      <c r="G48" s="122"/>
      <c r="H48" s="122"/>
      <c r="I48" s="122" t="s">
        <v>29</v>
      </c>
      <c r="J48" s="122" t="s">
        <v>0</v>
      </c>
    </row>
    <row r="49" spans="1:10" ht="25.5" customHeight="1" x14ac:dyDescent="0.2">
      <c r="A49" s="118"/>
      <c r="B49" s="123" t="s">
        <v>57</v>
      </c>
      <c r="C49" s="223" t="s">
        <v>58</v>
      </c>
      <c r="D49" s="224"/>
      <c r="E49" s="224"/>
      <c r="F49" s="130" t="s">
        <v>24</v>
      </c>
      <c r="G49" s="124"/>
      <c r="H49" s="124"/>
      <c r="I49" s="124">
        <f>'01 1 Pol'!G8</f>
        <v>0</v>
      </c>
      <c r="J49" s="128" t="str">
        <f>IF(I58=0,"",I49/I58*100)</f>
        <v/>
      </c>
    </row>
    <row r="50" spans="1:10" ht="25.5" customHeight="1" x14ac:dyDescent="0.2">
      <c r="A50" s="118"/>
      <c r="B50" s="123" t="s">
        <v>59</v>
      </c>
      <c r="C50" s="223" t="s">
        <v>60</v>
      </c>
      <c r="D50" s="224"/>
      <c r="E50" s="224"/>
      <c r="F50" s="130" t="s">
        <v>25</v>
      </c>
      <c r="G50" s="124"/>
      <c r="H50" s="124"/>
      <c r="I50" s="124">
        <f>'01 1 Pol'!G10</f>
        <v>0</v>
      </c>
      <c r="J50" s="128" t="str">
        <f>IF(I58=0,"",I50/I58*100)</f>
        <v/>
      </c>
    </row>
    <row r="51" spans="1:10" ht="25.5" customHeight="1" x14ac:dyDescent="0.2">
      <c r="A51" s="118"/>
      <c r="B51" s="123" t="s">
        <v>61</v>
      </c>
      <c r="C51" s="223" t="s">
        <v>62</v>
      </c>
      <c r="D51" s="224"/>
      <c r="E51" s="224"/>
      <c r="F51" s="130" t="s">
        <v>25</v>
      </c>
      <c r="G51" s="124"/>
      <c r="H51" s="124"/>
      <c r="I51" s="124">
        <f>'01 1 Pol'!G25</f>
        <v>0</v>
      </c>
      <c r="J51" s="128" t="str">
        <f>IF(I58=0,"",I51/I58*100)</f>
        <v/>
      </c>
    </row>
    <row r="52" spans="1:10" ht="25.5" customHeight="1" x14ac:dyDescent="0.2">
      <c r="A52" s="118"/>
      <c r="B52" s="123" t="s">
        <v>63</v>
      </c>
      <c r="C52" s="223" t="s">
        <v>64</v>
      </c>
      <c r="D52" s="224"/>
      <c r="E52" s="224"/>
      <c r="F52" s="130" t="s">
        <v>25</v>
      </c>
      <c r="G52" s="124"/>
      <c r="H52" s="124"/>
      <c r="I52" s="124">
        <f>'01 1 Pol'!G30</f>
        <v>0</v>
      </c>
      <c r="J52" s="128" t="str">
        <f>IF(I58=0,"",I52/I58*100)</f>
        <v/>
      </c>
    </row>
    <row r="53" spans="1:10" ht="25.5" customHeight="1" x14ac:dyDescent="0.2">
      <c r="A53" s="118"/>
      <c r="B53" s="123" t="s">
        <v>65</v>
      </c>
      <c r="C53" s="223" t="s">
        <v>66</v>
      </c>
      <c r="D53" s="224"/>
      <c r="E53" s="224"/>
      <c r="F53" s="130" t="s">
        <v>25</v>
      </c>
      <c r="G53" s="124"/>
      <c r="H53" s="124"/>
      <c r="I53" s="124">
        <f>'01 1 Pol'!G48</f>
        <v>0</v>
      </c>
      <c r="J53" s="128" t="str">
        <f>IF(I58=0,"",I53/I58*100)</f>
        <v/>
      </c>
    </row>
    <row r="54" spans="1:10" ht="25.5" customHeight="1" x14ac:dyDescent="0.2">
      <c r="A54" s="118"/>
      <c r="B54" s="123" t="s">
        <v>67</v>
      </c>
      <c r="C54" s="223" t="s">
        <v>68</v>
      </c>
      <c r="D54" s="224"/>
      <c r="E54" s="224"/>
      <c r="F54" s="130" t="s">
        <v>25</v>
      </c>
      <c r="G54" s="124"/>
      <c r="H54" s="124"/>
      <c r="I54" s="124">
        <f>'01 1 Pol'!G66</f>
        <v>0</v>
      </c>
      <c r="J54" s="128" t="str">
        <f>IF(I58=0,"",I54/I58*100)</f>
        <v/>
      </c>
    </row>
    <row r="55" spans="1:10" ht="25.5" customHeight="1" x14ac:dyDescent="0.2">
      <c r="A55" s="118"/>
      <c r="B55" s="123" t="s">
        <v>69</v>
      </c>
      <c r="C55" s="223" t="s">
        <v>70</v>
      </c>
      <c r="D55" s="224"/>
      <c r="E55" s="224"/>
      <c r="F55" s="130" t="s">
        <v>25</v>
      </c>
      <c r="G55" s="124"/>
      <c r="H55" s="124"/>
      <c r="I55" s="124">
        <f>'01 1 Pol'!G99</f>
        <v>0</v>
      </c>
      <c r="J55" s="128" t="str">
        <f>IF(I58=0,"",I55/I58*100)</f>
        <v/>
      </c>
    </row>
    <row r="56" spans="1:10" ht="25.5" customHeight="1" x14ac:dyDescent="0.2">
      <c r="A56" s="118"/>
      <c r="B56" s="123" t="s">
        <v>71</v>
      </c>
      <c r="C56" s="223" t="s">
        <v>72</v>
      </c>
      <c r="D56" s="224"/>
      <c r="E56" s="224"/>
      <c r="F56" s="130" t="s">
        <v>25</v>
      </c>
      <c r="G56" s="124"/>
      <c r="H56" s="124"/>
      <c r="I56" s="124">
        <f>'01 1 Pol'!G118</f>
        <v>0</v>
      </c>
      <c r="J56" s="128" t="str">
        <f>IF(I58=0,"",I56/I58*100)</f>
        <v/>
      </c>
    </row>
    <row r="57" spans="1:10" ht="25.5" customHeight="1" x14ac:dyDescent="0.2">
      <c r="A57" s="118"/>
      <c r="B57" s="123" t="s">
        <v>73</v>
      </c>
      <c r="C57" s="223" t="s">
        <v>74</v>
      </c>
      <c r="D57" s="224"/>
      <c r="E57" s="224"/>
      <c r="F57" s="130" t="s">
        <v>25</v>
      </c>
      <c r="G57" s="124"/>
      <c r="H57" s="124"/>
      <c r="I57" s="124">
        <f>'01 1 Pol'!G133</f>
        <v>0</v>
      </c>
      <c r="J57" s="128" t="str">
        <f>IF(I58=0,"",I57/I58*100)</f>
        <v/>
      </c>
    </row>
    <row r="58" spans="1:10" ht="25.5" customHeight="1" x14ac:dyDescent="0.2">
      <c r="A58" s="119"/>
      <c r="B58" s="125" t="s">
        <v>1</v>
      </c>
      <c r="C58" s="125"/>
      <c r="D58" s="126"/>
      <c r="E58" s="126"/>
      <c r="F58" s="131"/>
      <c r="G58" s="127"/>
      <c r="H58" s="127"/>
      <c r="I58" s="127">
        <f>SUM(I49:I57)</f>
        <v>0</v>
      </c>
      <c r="J58" s="129">
        <f>SUM(J49:J57)</f>
        <v>0</v>
      </c>
    </row>
    <row r="59" spans="1:10" x14ac:dyDescent="0.2">
      <c r="F59" s="79"/>
      <c r="G59" s="79"/>
      <c r="H59" s="79"/>
      <c r="I59" s="79"/>
      <c r="J59" s="80"/>
    </row>
    <row r="60" spans="1:10" x14ac:dyDescent="0.2">
      <c r="F60" s="79"/>
      <c r="G60" s="79"/>
      <c r="H60" s="79"/>
      <c r="I60" s="79"/>
      <c r="J60" s="80"/>
    </row>
    <row r="61" spans="1:10" x14ac:dyDescent="0.2">
      <c r="F61" s="79"/>
      <c r="G61" s="79"/>
      <c r="H61" s="79"/>
      <c r="I61" s="79"/>
      <c r="J61" s="80"/>
    </row>
  </sheetData>
  <sheetProtection password="ED71" sheet="1"/>
  <customSheetViews>
    <customSheetView guid="{B7E7C763-C459-487D-8ABA-5CFDDFBD5A84}" showPageBreaks="1" showGridLines="0" fitToPage="1" printArea="1" hiddenColumns="1" topLeftCell="B1">
      <selection activeCell="L13" sqref="L13"/>
      <pageMargins left="0.39370078740157483" right="0.19685039370078741" top="0.39370078740157483" bottom="0.39370078740157483" header="0" footer="0.19685039370078741"/>
      <pageSetup paperSize="9" scale="98" fitToHeight="9999" orientation="portrait" horizontalDpi="300" verticalDpi="300" r:id="rId1"/>
      <headerFooter alignWithMargins="0">
        <oddFooter>&amp;L&amp;9Zpracováno programem &amp;"Arial CE,tučné"BUILDpower S,  © RTS, a.s.&amp;R&amp;9Stránka &amp;P z &amp;N</oddFooter>
      </headerFooter>
    </customSheetView>
  </customSheetViews>
  <mergeCells count="51">
    <mergeCell ref="C55:E55"/>
    <mergeCell ref="C56:E56"/>
    <mergeCell ref="C57:E57"/>
    <mergeCell ref="C50:E50"/>
    <mergeCell ref="C51:E51"/>
    <mergeCell ref="C52:E52"/>
    <mergeCell ref="C53:E53"/>
    <mergeCell ref="C54:E54"/>
    <mergeCell ref="C39:E39"/>
    <mergeCell ref="C40:E40"/>
    <mergeCell ref="C41:E41"/>
    <mergeCell ref="B42:E42"/>
    <mergeCell ref="C49:E49"/>
    <mergeCell ref="B1:J1"/>
    <mergeCell ref="G26:I26"/>
    <mergeCell ref="G27:I27"/>
    <mergeCell ref="G18:H18"/>
    <mergeCell ref="I17:J17"/>
    <mergeCell ref="I18:J18"/>
    <mergeCell ref="E18:F18"/>
    <mergeCell ref="E2:J2"/>
    <mergeCell ref="E3:J3"/>
    <mergeCell ref="E15:F15"/>
    <mergeCell ref="D11:G11"/>
    <mergeCell ref="G15:H15"/>
    <mergeCell ref="I15:J15"/>
    <mergeCell ref="I16:J16"/>
    <mergeCell ref="E21:F21"/>
    <mergeCell ref="G21:H21"/>
    <mergeCell ref="E17:F17"/>
    <mergeCell ref="D12:G12"/>
    <mergeCell ref="E4:J4"/>
    <mergeCell ref="G16:H16"/>
    <mergeCell ref="G17:H17"/>
    <mergeCell ref="E16:F16"/>
    <mergeCell ref="E13:G13"/>
    <mergeCell ref="D35:E35"/>
    <mergeCell ref="G24:I24"/>
    <mergeCell ref="G23:I23"/>
    <mergeCell ref="E19:F19"/>
    <mergeCell ref="E20:F20"/>
    <mergeCell ref="I20:J20"/>
    <mergeCell ref="I21:J21"/>
    <mergeCell ref="G19:H19"/>
    <mergeCell ref="G20:H20"/>
    <mergeCell ref="G29:I29"/>
    <mergeCell ref="G25:I25"/>
    <mergeCell ref="I19:J19"/>
    <mergeCell ref="G28:I28"/>
    <mergeCell ref="D34:E34"/>
    <mergeCell ref="G34:I34"/>
  </mergeCells>
  <phoneticPr fontId="0" type="noConversion"/>
  <pageMargins left="0.39370078740157483" right="0.19685039370078741" top="0.59055118110236227" bottom="0.39370078740157483" header="0" footer="0.19685039370078741"/>
  <pageSetup paperSize="9" fitToHeight="9999" orientation="portrait" horizontalDpi="300" verticalDpi="300" r:id="rId2"/>
  <headerFooter alignWithMargins="0">
    <oddFooter>&amp;L&amp;9Zpracováno programem &amp;"Arial CE,tučné"BUILDpower S,  © RTS, a.s.&amp;R&amp;9Stránka &amp;P z &amp;N</oddFooter>
  </headerFooter>
  <rowBreaks count="1" manualBreakCount="1">
    <brk id="36" max="16383" man="1"/>
  </rowBreaks>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List4">
    <tabColor rgb="FFFF9966"/>
  </sheetPr>
  <dimension ref="A1:G5"/>
  <sheetViews>
    <sheetView workbookViewId="0">
      <pane ySplit="7" topLeftCell="A8" activePane="bottomLeft" state="frozen"/>
      <selection pane="bottomLeft" activeCell="I8" sqref="I8"/>
    </sheetView>
  </sheetViews>
  <sheetFormatPr defaultRowHeight="12.75" x14ac:dyDescent="0.2"/>
  <cols>
    <col min="1" max="1" width="4.28515625" style="3" customWidth="1"/>
    <col min="2" max="2" width="14.42578125" style="3" customWidth="1"/>
    <col min="3" max="3" width="38.28515625" style="7" customWidth="1"/>
    <col min="4" max="4" width="4.5703125" style="3" customWidth="1"/>
    <col min="5" max="5" width="10.5703125" style="3" customWidth="1"/>
    <col min="6" max="6" width="9.85546875" style="3" customWidth="1"/>
    <col min="7" max="7" width="12.7109375" style="3" customWidth="1"/>
    <col min="8" max="16384" width="9.140625" style="3"/>
  </cols>
  <sheetData>
    <row r="1" spans="1:7" ht="15.75" x14ac:dyDescent="0.2">
      <c r="A1" s="225" t="s">
        <v>6</v>
      </c>
      <c r="B1" s="225"/>
      <c r="C1" s="226"/>
      <c r="D1" s="225"/>
      <c r="E1" s="225"/>
      <c r="F1" s="225"/>
      <c r="G1" s="225"/>
    </row>
    <row r="2" spans="1:7" ht="24.95" customHeight="1" x14ac:dyDescent="0.2">
      <c r="A2" s="66" t="s">
        <v>7</v>
      </c>
      <c r="B2" s="65"/>
      <c r="C2" s="227"/>
      <c r="D2" s="227"/>
      <c r="E2" s="227"/>
      <c r="F2" s="227"/>
      <c r="G2" s="228"/>
    </row>
    <row r="3" spans="1:7" ht="24.95" customHeight="1" x14ac:dyDescent="0.2">
      <c r="A3" s="66" t="s">
        <v>8</v>
      </c>
      <c r="B3" s="65"/>
      <c r="C3" s="227"/>
      <c r="D3" s="227"/>
      <c r="E3" s="227"/>
      <c r="F3" s="227"/>
      <c r="G3" s="228"/>
    </row>
    <row r="4" spans="1:7" ht="24.95" customHeight="1" x14ac:dyDescent="0.2">
      <c r="A4" s="66" t="s">
        <v>9</v>
      </c>
      <c r="B4" s="65"/>
      <c r="C4" s="227"/>
      <c r="D4" s="227"/>
      <c r="E4" s="227"/>
      <c r="F4" s="227"/>
      <c r="G4" s="228"/>
    </row>
    <row r="5" spans="1:7" x14ac:dyDescent="0.2">
      <c r="B5" s="4"/>
      <c r="C5" s="5"/>
      <c r="D5" s="6"/>
    </row>
  </sheetData>
  <sheetProtection password="ED71" sheet="1"/>
  <customSheetViews>
    <customSheetView guid="{B7E7C763-C459-487D-8ABA-5CFDDFBD5A84}">
      <selection activeCell="E19" sqref="E19"/>
      <pageMargins left="0.59055118110236227" right="0.39370078740157483" top="0.59055118110236227" bottom="0.98425196850393704" header="0.19685039370078741" footer="0.51181102362204722"/>
      <pageSetup paperSize="9" orientation="portrait" r:id="rId1"/>
      <headerFooter alignWithMargins="0">
        <oddFooter>&amp;L&amp;9Zpracováno programem &amp;"Arial CE,Tučné"BUILDpower S,  © RTS, a.s.&amp;R&amp;"Arial,Obyčejné"Strana &amp;P z &amp;N</oddFooter>
      </headerFooter>
    </customSheetView>
  </customSheetViews>
  <mergeCells count="4">
    <mergeCell ref="A1:G1"/>
    <mergeCell ref="C2:G2"/>
    <mergeCell ref="C3:G3"/>
    <mergeCell ref="C4:G4"/>
  </mergeCells>
  <pageMargins left="0.59055118110236227" right="0.39370078740157483" top="0.59055118110236227" bottom="0.98425196850393704" header="0.19685039370078741" footer="0.51181102362204722"/>
  <pageSetup paperSize="9" orientation="portrait" r:id="rId2"/>
  <headerFooter alignWithMargins="0">
    <oddFooter>&amp;L&amp;9Zpracováno programem &amp;"Arial CE,Tučné"BUILDpower S,  © RTS, a.s.&amp;R&amp;"Arial,Obyčejné"Strana &amp;P z &amp;N</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outlinePr summaryBelow="0"/>
  </sheetPr>
  <dimension ref="A1:BH5000"/>
  <sheetViews>
    <sheetView zoomScale="120" zoomScaleNormal="120" workbookViewId="0">
      <pane ySplit="7" topLeftCell="A128" activePane="bottomLeft" state="frozen"/>
      <selection pane="bottomLeft" activeCell="AA136" sqref="AA136"/>
    </sheetView>
  </sheetViews>
  <sheetFormatPr defaultRowHeight="12.75" outlineLevelRow="1" x14ac:dyDescent="0.2"/>
  <cols>
    <col min="1" max="1" width="3.42578125" customWidth="1"/>
    <col min="2" max="2" width="12.5703125" style="78" customWidth="1"/>
    <col min="3" max="3" width="63.28515625" style="78"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0" width="8.42578125" customWidth="1"/>
    <col min="21" max="24" width="0" hidden="1" customWidth="1"/>
    <col min="29" max="29" width="0" hidden="1" customWidth="1"/>
    <col min="31" max="41" width="0" hidden="1" customWidth="1"/>
    <col min="53" max="53" width="98.7109375" customWidth="1"/>
  </cols>
  <sheetData>
    <row r="1" spans="1:60" ht="15.75" customHeight="1" x14ac:dyDescent="0.25">
      <c r="A1" s="231" t="s">
        <v>77</v>
      </c>
      <c r="B1" s="231"/>
      <c r="C1" s="231"/>
      <c r="D1" s="231"/>
      <c r="E1" s="231"/>
      <c r="F1" s="231"/>
      <c r="G1" s="231"/>
      <c r="AG1" t="s">
        <v>78</v>
      </c>
    </row>
    <row r="2" spans="1:60" ht="24.95" customHeight="1" x14ac:dyDescent="0.2">
      <c r="A2" s="66" t="s">
        <v>7</v>
      </c>
      <c r="B2" s="65" t="s">
        <v>50</v>
      </c>
      <c r="C2" s="232" t="s">
        <v>51</v>
      </c>
      <c r="D2" s="233"/>
      <c r="E2" s="233"/>
      <c r="F2" s="233"/>
      <c r="G2" s="234"/>
      <c r="AG2" t="s">
        <v>79</v>
      </c>
    </row>
    <row r="3" spans="1:60" ht="24.95" customHeight="1" x14ac:dyDescent="0.2">
      <c r="A3" s="66" t="s">
        <v>8</v>
      </c>
      <c r="B3" s="65" t="s">
        <v>45</v>
      </c>
      <c r="C3" s="232" t="s">
        <v>44</v>
      </c>
      <c r="D3" s="233"/>
      <c r="E3" s="233"/>
      <c r="F3" s="233"/>
      <c r="G3" s="234"/>
      <c r="AC3" s="78" t="s">
        <v>79</v>
      </c>
      <c r="AG3" t="s">
        <v>80</v>
      </c>
    </row>
    <row r="4" spans="1:60" ht="24.95" customHeight="1" x14ac:dyDescent="0.2">
      <c r="A4" s="133" t="s">
        <v>9</v>
      </c>
      <c r="B4" s="134" t="s">
        <v>43</v>
      </c>
      <c r="C4" s="235" t="s">
        <v>44</v>
      </c>
      <c r="D4" s="236"/>
      <c r="E4" s="236"/>
      <c r="F4" s="236"/>
      <c r="G4" s="237"/>
      <c r="AG4" t="s">
        <v>81</v>
      </c>
    </row>
    <row r="5" spans="1:60" x14ac:dyDescent="0.2">
      <c r="D5" s="10"/>
    </row>
    <row r="6" spans="1:60" ht="38.25" x14ac:dyDescent="0.2">
      <c r="A6" s="136" t="s">
        <v>82</v>
      </c>
      <c r="B6" s="138" t="s">
        <v>83</v>
      </c>
      <c r="C6" s="138" t="s">
        <v>84</v>
      </c>
      <c r="D6" s="137" t="s">
        <v>85</v>
      </c>
      <c r="E6" s="136" t="s">
        <v>86</v>
      </c>
      <c r="F6" s="135" t="s">
        <v>87</v>
      </c>
      <c r="G6" s="136" t="s">
        <v>29</v>
      </c>
      <c r="H6" s="139" t="s">
        <v>30</v>
      </c>
      <c r="I6" s="139" t="s">
        <v>88</v>
      </c>
      <c r="J6" s="139" t="s">
        <v>31</v>
      </c>
      <c r="K6" s="139" t="s">
        <v>89</v>
      </c>
      <c r="L6" s="139" t="s">
        <v>90</v>
      </c>
      <c r="M6" s="139" t="s">
        <v>91</v>
      </c>
      <c r="N6" s="139" t="s">
        <v>92</v>
      </c>
      <c r="O6" s="139" t="s">
        <v>93</v>
      </c>
      <c r="P6" s="139" t="s">
        <v>94</v>
      </c>
      <c r="Q6" s="139" t="s">
        <v>95</v>
      </c>
      <c r="R6" s="139" t="s">
        <v>96</v>
      </c>
      <c r="S6" s="139" t="s">
        <v>97</v>
      </c>
      <c r="T6" s="139" t="s">
        <v>98</v>
      </c>
      <c r="U6" s="139" t="s">
        <v>99</v>
      </c>
      <c r="V6" s="139" t="s">
        <v>100</v>
      </c>
      <c r="W6" s="139" t="s">
        <v>101</v>
      </c>
      <c r="X6" s="139" t="s">
        <v>102</v>
      </c>
    </row>
    <row r="7" spans="1:60" hidden="1" x14ac:dyDescent="0.2">
      <c r="A7" s="3"/>
      <c r="B7" s="4"/>
      <c r="C7" s="4"/>
      <c r="D7" s="6"/>
      <c r="E7" s="141"/>
      <c r="F7" s="142"/>
      <c r="G7" s="142"/>
      <c r="H7" s="142"/>
      <c r="I7" s="142"/>
      <c r="J7" s="142"/>
      <c r="K7" s="142"/>
      <c r="L7" s="142"/>
      <c r="M7" s="142"/>
      <c r="N7" s="142"/>
      <c r="O7" s="142"/>
      <c r="P7" s="142"/>
      <c r="Q7" s="142"/>
      <c r="R7" s="142"/>
      <c r="S7" s="142"/>
      <c r="T7" s="142"/>
      <c r="U7" s="142"/>
      <c r="V7" s="142"/>
      <c r="W7" s="142"/>
      <c r="X7" s="142"/>
    </row>
    <row r="8" spans="1:60" x14ac:dyDescent="0.2">
      <c r="A8" s="151" t="s">
        <v>103</v>
      </c>
      <c r="B8" s="152" t="s">
        <v>57</v>
      </c>
      <c r="C8" s="173" t="s">
        <v>58</v>
      </c>
      <c r="D8" s="153"/>
      <c r="E8" s="154"/>
      <c r="F8" s="155"/>
      <c r="G8" s="155">
        <f>SUMIF(AG9:AG9,"&lt;&gt;NOR",G9:G9)</f>
        <v>0</v>
      </c>
      <c r="H8" s="155"/>
      <c r="I8" s="155">
        <f>SUM(I9:I9)</f>
        <v>0</v>
      </c>
      <c r="J8" s="155"/>
      <c r="K8" s="155">
        <f>SUM(K9:K9)</f>
        <v>16100</v>
      </c>
      <c r="L8" s="155"/>
      <c r="M8" s="155">
        <f>SUM(M9:M9)</f>
        <v>0</v>
      </c>
      <c r="N8" s="155"/>
      <c r="O8" s="155">
        <f>SUM(O9:O9)</f>
        <v>0</v>
      </c>
      <c r="P8" s="155"/>
      <c r="Q8" s="155">
        <f>SUM(Q9:Q9)</f>
        <v>0.03</v>
      </c>
      <c r="R8" s="155"/>
      <c r="S8" s="155"/>
      <c r="T8" s="156"/>
      <c r="U8" s="150"/>
      <c r="V8" s="150">
        <f>SUM(V9:V9)</f>
        <v>69</v>
      </c>
      <c r="W8" s="150"/>
      <c r="X8" s="150"/>
      <c r="AG8" t="s">
        <v>104</v>
      </c>
    </row>
    <row r="9" spans="1:60" outlineLevel="1" x14ac:dyDescent="0.2">
      <c r="A9" s="164">
        <v>1</v>
      </c>
      <c r="B9" s="165" t="s">
        <v>105</v>
      </c>
      <c r="C9" s="174" t="s">
        <v>106</v>
      </c>
      <c r="D9" s="166" t="s">
        <v>107</v>
      </c>
      <c r="E9" s="167">
        <v>46</v>
      </c>
      <c r="F9" s="168">
        <v>0</v>
      </c>
      <c r="G9" s="169">
        <f>ROUND(E9*F9,2)</f>
        <v>0</v>
      </c>
      <c r="H9" s="168">
        <v>0</v>
      </c>
      <c r="I9" s="169">
        <f>ROUND(E9*H9,2)</f>
        <v>0</v>
      </c>
      <c r="J9" s="168">
        <v>350</v>
      </c>
      <c r="K9" s="169">
        <f>ROUND(E9*J9,2)</f>
        <v>16100</v>
      </c>
      <c r="L9" s="169">
        <v>21</v>
      </c>
      <c r="M9" s="169">
        <f>G9*(1+L9/100)</f>
        <v>0</v>
      </c>
      <c r="N9" s="169">
        <v>0</v>
      </c>
      <c r="O9" s="169">
        <f>ROUND(E9*N9,2)</f>
        <v>0</v>
      </c>
      <c r="P9" s="169">
        <v>6.9999999999999999E-4</v>
      </c>
      <c r="Q9" s="169">
        <f>ROUND(E9*P9,2)</f>
        <v>0.03</v>
      </c>
      <c r="R9" s="169"/>
      <c r="S9" s="169" t="s">
        <v>108</v>
      </c>
      <c r="T9" s="170" t="s">
        <v>109</v>
      </c>
      <c r="U9" s="149">
        <v>1.5</v>
      </c>
      <c r="V9" s="149">
        <f>ROUND(E9*U9,2)</f>
        <v>69</v>
      </c>
      <c r="W9" s="149"/>
      <c r="X9" s="149" t="s">
        <v>110</v>
      </c>
      <c r="Y9" s="140"/>
      <c r="Z9" s="140"/>
      <c r="AA9" s="140"/>
      <c r="AB9" s="140"/>
      <c r="AC9" s="140"/>
      <c r="AD9" s="140"/>
      <c r="AE9" s="140"/>
      <c r="AF9" s="140"/>
      <c r="AG9" s="140" t="s">
        <v>111</v>
      </c>
      <c r="AH9" s="140"/>
      <c r="AI9" s="140"/>
      <c r="AJ9" s="140"/>
      <c r="AK9" s="140"/>
      <c r="AL9" s="140"/>
      <c r="AM9" s="140"/>
      <c r="AN9" s="140"/>
      <c r="AO9" s="140"/>
      <c r="AP9" s="140"/>
      <c r="AQ9" s="140"/>
      <c r="AR9" s="140"/>
      <c r="AS9" s="140"/>
      <c r="AT9" s="140"/>
      <c r="AU9" s="140"/>
      <c r="AV9" s="140"/>
      <c r="AW9" s="140"/>
      <c r="AX9" s="140"/>
      <c r="AY9" s="140"/>
      <c r="AZ9" s="140"/>
      <c r="BA9" s="140"/>
      <c r="BB9" s="140"/>
      <c r="BC9" s="140"/>
      <c r="BD9" s="140"/>
      <c r="BE9" s="140"/>
      <c r="BF9" s="140"/>
      <c r="BG9" s="140"/>
      <c r="BH9" s="140"/>
    </row>
    <row r="10" spans="1:60" x14ac:dyDescent="0.2">
      <c r="A10" s="151" t="s">
        <v>103</v>
      </c>
      <c r="B10" s="152" t="s">
        <v>59</v>
      </c>
      <c r="C10" s="173" t="s">
        <v>60</v>
      </c>
      <c r="D10" s="153"/>
      <c r="E10" s="154"/>
      <c r="F10" s="155"/>
      <c r="G10" s="155">
        <f>SUMIF(AG11:AG24,"&lt;&gt;NOR",G11:G24)</f>
        <v>0</v>
      </c>
      <c r="H10" s="155"/>
      <c r="I10" s="155">
        <f>SUM(I11:I24)</f>
        <v>32596.880000000001</v>
      </c>
      <c r="J10" s="155"/>
      <c r="K10" s="155">
        <f>SUM(K11:K24)</f>
        <v>68739.099999999991</v>
      </c>
      <c r="L10" s="155"/>
      <c r="M10" s="155">
        <f>SUM(M11:M24)</f>
        <v>0</v>
      </c>
      <c r="N10" s="155"/>
      <c r="O10" s="155">
        <f>SUM(O11:O24)</f>
        <v>0.13</v>
      </c>
      <c r="P10" s="155"/>
      <c r="Q10" s="155">
        <f>SUM(Q11:Q24)</f>
        <v>0</v>
      </c>
      <c r="R10" s="155"/>
      <c r="S10" s="155"/>
      <c r="T10" s="156"/>
      <c r="U10" s="150"/>
      <c r="V10" s="150">
        <f>SUM(V11:V24)</f>
        <v>31.410000000000004</v>
      </c>
      <c r="W10" s="150"/>
      <c r="X10" s="150"/>
      <c r="AG10" t="s">
        <v>104</v>
      </c>
    </row>
    <row r="11" spans="1:60" outlineLevel="1" x14ac:dyDescent="0.2">
      <c r="A11" s="164">
        <v>2</v>
      </c>
      <c r="B11" s="165" t="s">
        <v>112</v>
      </c>
      <c r="C11" s="174" t="s">
        <v>113</v>
      </c>
      <c r="D11" s="166" t="s">
        <v>114</v>
      </c>
      <c r="E11" s="167">
        <v>234</v>
      </c>
      <c r="F11" s="168">
        <v>0</v>
      </c>
      <c r="G11" s="169">
        <f t="shared" ref="G11:G16" si="0">ROUND(E11*F11,2)</f>
        <v>0</v>
      </c>
      <c r="H11" s="168">
        <v>0</v>
      </c>
      <c r="I11" s="169">
        <f t="shared" ref="I11:I16" si="1">ROUND(E11*H11,2)</f>
        <v>0</v>
      </c>
      <c r="J11" s="168">
        <v>70</v>
      </c>
      <c r="K11" s="169">
        <f t="shared" ref="K11:K16" si="2">ROUND(E11*J11,2)</f>
        <v>16380</v>
      </c>
      <c r="L11" s="169">
        <v>21</v>
      </c>
      <c r="M11" s="169">
        <f t="shared" ref="M11:M16" si="3">G11*(1+L11/100)</f>
        <v>0</v>
      </c>
      <c r="N11" s="169">
        <v>0</v>
      </c>
      <c r="O11" s="169">
        <f t="shared" ref="O11:O16" si="4">ROUND(E11*N11,2)</f>
        <v>0</v>
      </c>
      <c r="P11" s="169">
        <v>0</v>
      </c>
      <c r="Q11" s="169">
        <f t="shared" ref="Q11:Q16" si="5">ROUND(E11*P11,2)</f>
        <v>0</v>
      </c>
      <c r="R11" s="169"/>
      <c r="S11" s="169" t="s">
        <v>108</v>
      </c>
      <c r="T11" s="170" t="s">
        <v>109</v>
      </c>
      <c r="U11" s="149">
        <v>0</v>
      </c>
      <c r="V11" s="149">
        <f t="shared" ref="V11:V16" si="6">ROUND(E11*U11,2)</f>
        <v>0</v>
      </c>
      <c r="W11" s="149"/>
      <c r="X11" s="149" t="s">
        <v>110</v>
      </c>
      <c r="Y11" s="140"/>
      <c r="Z11" s="140"/>
      <c r="AA11" s="140"/>
      <c r="AB11" s="140"/>
      <c r="AC11" s="140"/>
      <c r="AD11" s="140"/>
      <c r="AE11" s="140"/>
      <c r="AF11" s="140"/>
      <c r="AG11" s="140" t="s">
        <v>111</v>
      </c>
      <c r="AH11" s="140"/>
      <c r="AI11" s="140"/>
      <c r="AJ11" s="140"/>
      <c r="AK11" s="140"/>
      <c r="AL11" s="140"/>
      <c r="AM11" s="140"/>
      <c r="AN11" s="140"/>
      <c r="AO11" s="140"/>
      <c r="AP11" s="140"/>
      <c r="AQ11" s="140"/>
      <c r="AR11" s="140"/>
      <c r="AS11" s="140"/>
      <c r="AT11" s="140"/>
      <c r="AU11" s="140"/>
      <c r="AV11" s="140"/>
      <c r="AW11" s="140"/>
      <c r="AX11" s="140"/>
      <c r="AY11" s="140"/>
      <c r="AZ11" s="140"/>
      <c r="BA11" s="140"/>
      <c r="BB11" s="140"/>
      <c r="BC11" s="140"/>
      <c r="BD11" s="140"/>
      <c r="BE11" s="140"/>
      <c r="BF11" s="140"/>
      <c r="BG11" s="140"/>
      <c r="BH11" s="140"/>
    </row>
    <row r="12" spans="1:60" outlineLevel="1" x14ac:dyDescent="0.2">
      <c r="A12" s="164">
        <v>3</v>
      </c>
      <c r="B12" s="165" t="s">
        <v>115</v>
      </c>
      <c r="C12" s="174" t="s">
        <v>116</v>
      </c>
      <c r="D12" s="166" t="s">
        <v>114</v>
      </c>
      <c r="E12" s="167">
        <v>398</v>
      </c>
      <c r="F12" s="168">
        <v>0</v>
      </c>
      <c r="G12" s="169">
        <f t="shared" si="0"/>
        <v>0</v>
      </c>
      <c r="H12" s="168">
        <v>0</v>
      </c>
      <c r="I12" s="169">
        <f t="shared" si="1"/>
        <v>0</v>
      </c>
      <c r="J12" s="168">
        <v>91</v>
      </c>
      <c r="K12" s="169">
        <f t="shared" si="2"/>
        <v>36218</v>
      </c>
      <c r="L12" s="169">
        <v>21</v>
      </c>
      <c r="M12" s="169">
        <f t="shared" si="3"/>
        <v>0</v>
      </c>
      <c r="N12" s="169">
        <v>0</v>
      </c>
      <c r="O12" s="169">
        <f t="shared" si="4"/>
        <v>0</v>
      </c>
      <c r="P12" s="169">
        <v>0</v>
      </c>
      <c r="Q12" s="169">
        <f t="shared" si="5"/>
        <v>0</v>
      </c>
      <c r="R12" s="169"/>
      <c r="S12" s="169" t="s">
        <v>108</v>
      </c>
      <c r="T12" s="170" t="s">
        <v>109</v>
      </c>
      <c r="U12" s="149">
        <v>0</v>
      </c>
      <c r="V12" s="149">
        <f t="shared" si="6"/>
        <v>0</v>
      </c>
      <c r="W12" s="149"/>
      <c r="X12" s="149" t="s">
        <v>110</v>
      </c>
      <c r="Y12" s="140"/>
      <c r="Z12" s="140"/>
      <c r="AA12" s="140"/>
      <c r="AB12" s="140"/>
      <c r="AC12" s="140"/>
      <c r="AD12" s="140"/>
      <c r="AE12" s="140"/>
      <c r="AF12" s="140"/>
      <c r="AG12" s="140" t="s">
        <v>111</v>
      </c>
      <c r="AH12" s="140"/>
      <c r="AI12" s="140"/>
      <c r="AJ12" s="140"/>
      <c r="AK12" s="140"/>
      <c r="AL12" s="140"/>
      <c r="AM12" s="140"/>
      <c r="AN12" s="140"/>
      <c r="AO12" s="140"/>
      <c r="AP12" s="140"/>
      <c r="AQ12" s="140"/>
      <c r="AR12" s="140"/>
      <c r="AS12" s="140"/>
      <c r="AT12" s="140"/>
      <c r="AU12" s="140"/>
      <c r="AV12" s="140"/>
      <c r="AW12" s="140"/>
      <c r="AX12" s="140"/>
      <c r="AY12" s="140"/>
      <c r="AZ12" s="140"/>
      <c r="BA12" s="140"/>
      <c r="BB12" s="140"/>
      <c r="BC12" s="140"/>
      <c r="BD12" s="140"/>
      <c r="BE12" s="140"/>
      <c r="BF12" s="140"/>
      <c r="BG12" s="140"/>
      <c r="BH12" s="140"/>
    </row>
    <row r="13" spans="1:60" ht="22.5" outlineLevel="1" x14ac:dyDescent="0.2">
      <c r="A13" s="164">
        <v>4</v>
      </c>
      <c r="B13" s="165" t="s">
        <v>117</v>
      </c>
      <c r="C13" s="174" t="s">
        <v>118</v>
      </c>
      <c r="D13" s="166" t="s">
        <v>119</v>
      </c>
      <c r="E13" s="167">
        <v>160</v>
      </c>
      <c r="F13" s="168">
        <v>0</v>
      </c>
      <c r="G13" s="169">
        <f t="shared" si="0"/>
        <v>0</v>
      </c>
      <c r="H13" s="168">
        <v>18.77</v>
      </c>
      <c r="I13" s="169">
        <f t="shared" si="1"/>
        <v>3003.2</v>
      </c>
      <c r="J13" s="168">
        <v>60.83</v>
      </c>
      <c r="K13" s="169">
        <f t="shared" si="2"/>
        <v>9732.7999999999993</v>
      </c>
      <c r="L13" s="169">
        <v>21</v>
      </c>
      <c r="M13" s="169">
        <f t="shared" si="3"/>
        <v>0</v>
      </c>
      <c r="N13" s="169">
        <v>2.0000000000000002E-5</v>
      </c>
      <c r="O13" s="169">
        <f t="shared" si="4"/>
        <v>0</v>
      </c>
      <c r="P13" s="169">
        <v>0</v>
      </c>
      <c r="Q13" s="169">
        <f t="shared" si="5"/>
        <v>0</v>
      </c>
      <c r="R13" s="169" t="s">
        <v>120</v>
      </c>
      <c r="S13" s="169" t="s">
        <v>121</v>
      </c>
      <c r="T13" s="170" t="s">
        <v>121</v>
      </c>
      <c r="U13" s="149">
        <v>0.13500000000000001</v>
      </c>
      <c r="V13" s="149">
        <f t="shared" si="6"/>
        <v>21.6</v>
      </c>
      <c r="W13" s="149"/>
      <c r="X13" s="149" t="s">
        <v>110</v>
      </c>
      <c r="Y13" s="140"/>
      <c r="Z13" s="140"/>
      <c r="AA13" s="140"/>
      <c r="AB13" s="140"/>
      <c r="AC13" s="140"/>
      <c r="AD13" s="140"/>
      <c r="AE13" s="140"/>
      <c r="AF13" s="140"/>
      <c r="AG13" s="140" t="s">
        <v>111</v>
      </c>
      <c r="AH13" s="140"/>
      <c r="AI13" s="140"/>
      <c r="AJ13" s="140"/>
      <c r="AK13" s="140"/>
      <c r="AL13" s="140"/>
      <c r="AM13" s="140"/>
      <c r="AN13" s="140"/>
      <c r="AO13" s="140"/>
      <c r="AP13" s="140"/>
      <c r="AQ13" s="140"/>
      <c r="AR13" s="140"/>
      <c r="AS13" s="140"/>
      <c r="AT13" s="140"/>
      <c r="AU13" s="140"/>
      <c r="AV13" s="140"/>
      <c r="AW13" s="140"/>
      <c r="AX13" s="140"/>
      <c r="AY13" s="140"/>
      <c r="AZ13" s="140"/>
      <c r="BA13" s="140"/>
      <c r="BB13" s="140"/>
      <c r="BC13" s="140"/>
      <c r="BD13" s="140"/>
      <c r="BE13" s="140"/>
      <c r="BF13" s="140"/>
      <c r="BG13" s="140"/>
      <c r="BH13" s="140"/>
    </row>
    <row r="14" spans="1:60" ht="22.5" outlineLevel="1" x14ac:dyDescent="0.2">
      <c r="A14" s="164">
        <v>5</v>
      </c>
      <c r="B14" s="165" t="s">
        <v>122</v>
      </c>
      <c r="C14" s="174" t="s">
        <v>123</v>
      </c>
      <c r="D14" s="166" t="s">
        <v>119</v>
      </c>
      <c r="E14" s="167">
        <v>44</v>
      </c>
      <c r="F14" s="168">
        <v>0</v>
      </c>
      <c r="G14" s="169">
        <f t="shared" si="0"/>
        <v>0</v>
      </c>
      <c r="H14" s="168">
        <v>20.170000000000002</v>
      </c>
      <c r="I14" s="169">
        <f t="shared" si="1"/>
        <v>887.48</v>
      </c>
      <c r="J14" s="168">
        <v>60.83</v>
      </c>
      <c r="K14" s="169">
        <f t="shared" si="2"/>
        <v>2676.52</v>
      </c>
      <c r="L14" s="169">
        <v>21</v>
      </c>
      <c r="M14" s="169">
        <f t="shared" si="3"/>
        <v>0</v>
      </c>
      <c r="N14" s="169">
        <v>2.0000000000000002E-5</v>
      </c>
      <c r="O14" s="169">
        <f t="shared" si="4"/>
        <v>0</v>
      </c>
      <c r="P14" s="169">
        <v>0</v>
      </c>
      <c r="Q14" s="169">
        <f t="shared" si="5"/>
        <v>0</v>
      </c>
      <c r="R14" s="169" t="s">
        <v>120</v>
      </c>
      <c r="S14" s="169" t="s">
        <v>121</v>
      </c>
      <c r="T14" s="170" t="s">
        <v>121</v>
      </c>
      <c r="U14" s="149">
        <v>0.13500000000000001</v>
      </c>
      <c r="V14" s="149">
        <f t="shared" si="6"/>
        <v>5.94</v>
      </c>
      <c r="W14" s="149"/>
      <c r="X14" s="149" t="s">
        <v>110</v>
      </c>
      <c r="Y14" s="140"/>
      <c r="Z14" s="140"/>
      <c r="AA14" s="140"/>
      <c r="AB14" s="140"/>
      <c r="AC14" s="140"/>
      <c r="AD14" s="140"/>
      <c r="AE14" s="140"/>
      <c r="AF14" s="140"/>
      <c r="AG14" s="140" t="s">
        <v>111</v>
      </c>
      <c r="AH14" s="140"/>
      <c r="AI14" s="140"/>
      <c r="AJ14" s="140"/>
      <c r="AK14" s="140"/>
      <c r="AL14" s="140"/>
      <c r="AM14" s="140"/>
      <c r="AN14" s="140"/>
      <c r="AO14" s="140"/>
      <c r="AP14" s="140"/>
      <c r="AQ14" s="140"/>
      <c r="AR14" s="140"/>
      <c r="AS14" s="140"/>
      <c r="AT14" s="140"/>
      <c r="AU14" s="140"/>
      <c r="AV14" s="140"/>
      <c r="AW14" s="140"/>
      <c r="AX14" s="140"/>
      <c r="AY14" s="140"/>
      <c r="AZ14" s="140"/>
      <c r="BA14" s="140"/>
      <c r="BB14" s="140"/>
      <c r="BC14" s="140"/>
      <c r="BD14" s="140"/>
      <c r="BE14" s="140"/>
      <c r="BF14" s="140"/>
      <c r="BG14" s="140"/>
      <c r="BH14" s="140"/>
    </row>
    <row r="15" spans="1:60" ht="22.5" outlineLevel="1" x14ac:dyDescent="0.2">
      <c r="A15" s="164">
        <v>6</v>
      </c>
      <c r="B15" s="165" t="s">
        <v>124</v>
      </c>
      <c r="C15" s="174" t="s">
        <v>125</v>
      </c>
      <c r="D15" s="166" t="s">
        <v>119</v>
      </c>
      <c r="E15" s="167">
        <v>30</v>
      </c>
      <c r="F15" s="168">
        <v>0</v>
      </c>
      <c r="G15" s="169">
        <f t="shared" si="0"/>
        <v>0</v>
      </c>
      <c r="H15" s="168">
        <v>22.44</v>
      </c>
      <c r="I15" s="169">
        <f t="shared" si="1"/>
        <v>673.2</v>
      </c>
      <c r="J15" s="168">
        <v>58.16</v>
      </c>
      <c r="K15" s="169">
        <f t="shared" si="2"/>
        <v>1744.8</v>
      </c>
      <c r="L15" s="169">
        <v>21</v>
      </c>
      <c r="M15" s="169">
        <f t="shared" si="3"/>
        <v>0</v>
      </c>
      <c r="N15" s="169">
        <v>3.0000000000000001E-5</v>
      </c>
      <c r="O15" s="169">
        <f t="shared" si="4"/>
        <v>0</v>
      </c>
      <c r="P15" s="169">
        <v>0</v>
      </c>
      <c r="Q15" s="169">
        <f t="shared" si="5"/>
        <v>0</v>
      </c>
      <c r="R15" s="169" t="s">
        <v>120</v>
      </c>
      <c r="S15" s="169" t="s">
        <v>121</v>
      </c>
      <c r="T15" s="170" t="s">
        <v>121</v>
      </c>
      <c r="U15" s="149">
        <v>0.129</v>
      </c>
      <c r="V15" s="149">
        <f t="shared" si="6"/>
        <v>3.87</v>
      </c>
      <c r="W15" s="149"/>
      <c r="X15" s="149" t="s">
        <v>110</v>
      </c>
      <c r="Y15" s="140"/>
      <c r="Z15" s="140"/>
      <c r="AA15" s="140"/>
      <c r="AB15" s="140"/>
      <c r="AC15" s="140"/>
      <c r="AD15" s="140"/>
      <c r="AE15" s="140"/>
      <c r="AF15" s="140"/>
      <c r="AG15" s="140" t="s">
        <v>111</v>
      </c>
      <c r="AH15" s="140"/>
      <c r="AI15" s="140"/>
      <c r="AJ15" s="140"/>
      <c r="AK15" s="140"/>
      <c r="AL15" s="140"/>
      <c r="AM15" s="140"/>
      <c r="AN15" s="140"/>
      <c r="AO15" s="140"/>
      <c r="AP15" s="140"/>
      <c r="AQ15" s="140"/>
      <c r="AR15" s="140"/>
      <c r="AS15" s="140"/>
      <c r="AT15" s="140"/>
      <c r="AU15" s="140"/>
      <c r="AV15" s="140"/>
      <c r="AW15" s="140"/>
      <c r="AX15" s="140"/>
      <c r="AY15" s="140"/>
      <c r="AZ15" s="140"/>
      <c r="BA15" s="140"/>
      <c r="BB15" s="140"/>
      <c r="BC15" s="140"/>
      <c r="BD15" s="140"/>
      <c r="BE15" s="140"/>
      <c r="BF15" s="140"/>
      <c r="BG15" s="140"/>
      <c r="BH15" s="140"/>
    </row>
    <row r="16" spans="1:60" outlineLevel="1" x14ac:dyDescent="0.2">
      <c r="A16" s="157">
        <v>7</v>
      </c>
      <c r="B16" s="158" t="s">
        <v>126</v>
      </c>
      <c r="C16" s="175" t="s">
        <v>127</v>
      </c>
      <c r="D16" s="159" t="s">
        <v>119</v>
      </c>
      <c r="E16" s="160">
        <v>48</v>
      </c>
      <c r="F16" s="161">
        <v>0</v>
      </c>
      <c r="G16" s="162">
        <f t="shared" si="0"/>
        <v>0</v>
      </c>
      <c r="H16" s="161">
        <v>60</v>
      </c>
      <c r="I16" s="162">
        <f t="shared" si="1"/>
        <v>2880</v>
      </c>
      <c r="J16" s="161">
        <v>0</v>
      </c>
      <c r="K16" s="162">
        <f t="shared" si="2"/>
        <v>0</v>
      </c>
      <c r="L16" s="162">
        <v>21</v>
      </c>
      <c r="M16" s="162">
        <f t="shared" si="3"/>
        <v>0</v>
      </c>
      <c r="N16" s="162">
        <v>2.7E-4</v>
      </c>
      <c r="O16" s="162">
        <f t="shared" si="4"/>
        <v>0.01</v>
      </c>
      <c r="P16" s="162">
        <v>0</v>
      </c>
      <c r="Q16" s="162">
        <f t="shared" si="5"/>
        <v>0</v>
      </c>
      <c r="R16" s="162"/>
      <c r="S16" s="162" t="s">
        <v>108</v>
      </c>
      <c r="T16" s="163" t="s">
        <v>109</v>
      </c>
      <c r="U16" s="149">
        <v>0</v>
      </c>
      <c r="V16" s="149">
        <f t="shared" si="6"/>
        <v>0</v>
      </c>
      <c r="W16" s="149"/>
      <c r="X16" s="149" t="s">
        <v>128</v>
      </c>
      <c r="Y16" s="140"/>
      <c r="Z16" s="140"/>
      <c r="AA16" s="140"/>
      <c r="AB16" s="140"/>
      <c r="AC16" s="140"/>
      <c r="AD16" s="140"/>
      <c r="AE16" s="140"/>
      <c r="AF16" s="140"/>
      <c r="AG16" s="140" t="s">
        <v>129</v>
      </c>
      <c r="AH16" s="140"/>
      <c r="AI16" s="140"/>
      <c r="AJ16" s="140"/>
      <c r="AK16" s="140"/>
      <c r="AL16" s="140"/>
      <c r="AM16" s="140"/>
      <c r="AN16" s="140"/>
      <c r="AO16" s="140"/>
      <c r="AP16" s="140"/>
      <c r="AQ16" s="140"/>
      <c r="AR16" s="140"/>
      <c r="AS16" s="140"/>
      <c r="AT16" s="140"/>
      <c r="AU16" s="140"/>
      <c r="AV16" s="140"/>
      <c r="AW16" s="140"/>
      <c r="AX16" s="140"/>
      <c r="AY16" s="140"/>
      <c r="AZ16" s="140"/>
      <c r="BA16" s="140"/>
      <c r="BB16" s="140"/>
      <c r="BC16" s="140"/>
      <c r="BD16" s="140"/>
      <c r="BE16" s="140"/>
      <c r="BF16" s="140"/>
      <c r="BG16" s="140"/>
      <c r="BH16" s="140"/>
    </row>
    <row r="17" spans="1:60" ht="22.5" outlineLevel="1" x14ac:dyDescent="0.2">
      <c r="A17" s="147"/>
      <c r="B17" s="148"/>
      <c r="C17" s="238" t="s">
        <v>130</v>
      </c>
      <c r="D17" s="239"/>
      <c r="E17" s="239"/>
      <c r="F17" s="239"/>
      <c r="G17" s="239"/>
      <c r="H17" s="149"/>
      <c r="I17" s="149"/>
      <c r="J17" s="149"/>
      <c r="K17" s="149"/>
      <c r="L17" s="149"/>
      <c r="M17" s="149"/>
      <c r="N17" s="149"/>
      <c r="O17" s="149"/>
      <c r="P17" s="149"/>
      <c r="Q17" s="149"/>
      <c r="R17" s="149"/>
      <c r="S17" s="149"/>
      <c r="T17" s="149"/>
      <c r="U17" s="149"/>
      <c r="V17" s="149"/>
      <c r="W17" s="149"/>
      <c r="X17" s="149"/>
      <c r="Y17" s="140"/>
      <c r="Z17" s="140"/>
      <c r="AA17" s="140"/>
      <c r="AB17" s="140"/>
      <c r="AC17" s="140"/>
      <c r="AD17" s="140"/>
      <c r="AE17" s="140"/>
      <c r="AF17" s="140"/>
      <c r="AG17" s="140" t="s">
        <v>131</v>
      </c>
      <c r="AH17" s="140"/>
      <c r="AI17" s="140"/>
      <c r="AJ17" s="140"/>
      <c r="AK17" s="140"/>
      <c r="AL17" s="140"/>
      <c r="AM17" s="140"/>
      <c r="AN17" s="140"/>
      <c r="AO17" s="140"/>
      <c r="AP17" s="140"/>
      <c r="AQ17" s="140"/>
      <c r="AR17" s="140"/>
      <c r="AS17" s="140"/>
      <c r="AT17" s="140"/>
      <c r="AU17" s="140"/>
      <c r="AV17" s="140"/>
      <c r="AW17" s="140"/>
      <c r="AX17" s="140"/>
      <c r="AY17" s="140"/>
      <c r="AZ17" s="140"/>
      <c r="BA17" s="171" t="str">
        <f>C17</f>
        <v>pouzdro potrubní minerální vlákno; povrchová úprava Al fólie; vnitřní průměr 18,0 mm; tl. izolace 20,0 mm; provozní teplota  do 200 °C; tepelná vodivost (10°C) 0,0330 W/mK; tepelná vodivost (40°C) 0,037 W/mK; tepelná vodivost (50°C) 0,039 W/mK</v>
      </c>
      <c r="BB17" s="140"/>
      <c r="BC17" s="140"/>
      <c r="BD17" s="140"/>
      <c r="BE17" s="140"/>
      <c r="BF17" s="140"/>
      <c r="BG17" s="140"/>
      <c r="BH17" s="140"/>
    </row>
    <row r="18" spans="1:60" outlineLevel="1" x14ac:dyDescent="0.2">
      <c r="A18" s="157">
        <v>8</v>
      </c>
      <c r="B18" s="158" t="s">
        <v>132</v>
      </c>
      <c r="C18" s="175" t="s">
        <v>133</v>
      </c>
      <c r="D18" s="159" t="s">
        <v>119</v>
      </c>
      <c r="E18" s="160">
        <v>232</v>
      </c>
      <c r="F18" s="161">
        <v>0</v>
      </c>
      <c r="G18" s="162">
        <f>ROUND(E18*F18,2)</f>
        <v>0</v>
      </c>
      <c r="H18" s="161">
        <v>58</v>
      </c>
      <c r="I18" s="162">
        <f>ROUND(E18*H18,2)</f>
        <v>13456</v>
      </c>
      <c r="J18" s="161">
        <v>0</v>
      </c>
      <c r="K18" s="162">
        <f>ROUND(E18*J18,2)</f>
        <v>0</v>
      </c>
      <c r="L18" s="162">
        <v>21</v>
      </c>
      <c r="M18" s="162">
        <f>G18*(1+L18/100)</f>
        <v>0</v>
      </c>
      <c r="N18" s="162">
        <v>2.7E-4</v>
      </c>
      <c r="O18" s="162">
        <f>ROUND(E18*N18,2)</f>
        <v>0.06</v>
      </c>
      <c r="P18" s="162">
        <v>0</v>
      </c>
      <c r="Q18" s="162">
        <f>ROUND(E18*P18,2)</f>
        <v>0</v>
      </c>
      <c r="R18" s="162"/>
      <c r="S18" s="162" t="s">
        <v>108</v>
      </c>
      <c r="T18" s="163" t="s">
        <v>109</v>
      </c>
      <c r="U18" s="149">
        <v>0</v>
      </c>
      <c r="V18" s="149">
        <f>ROUND(E18*U18,2)</f>
        <v>0</v>
      </c>
      <c r="W18" s="149"/>
      <c r="X18" s="149" t="s">
        <v>128</v>
      </c>
      <c r="Y18" s="140"/>
      <c r="Z18" s="140"/>
      <c r="AA18" s="140"/>
      <c r="AB18" s="140"/>
      <c r="AC18" s="140"/>
      <c r="AD18" s="140"/>
      <c r="AE18" s="140"/>
      <c r="AF18" s="140"/>
      <c r="AG18" s="140" t="s">
        <v>129</v>
      </c>
      <c r="AH18" s="140"/>
      <c r="AI18" s="140"/>
      <c r="AJ18" s="140"/>
      <c r="AK18" s="140"/>
      <c r="AL18" s="140"/>
      <c r="AM18" s="140"/>
      <c r="AN18" s="140"/>
      <c r="AO18" s="140"/>
      <c r="AP18" s="140"/>
      <c r="AQ18" s="140"/>
      <c r="AR18" s="140"/>
      <c r="AS18" s="140"/>
      <c r="AT18" s="140"/>
      <c r="AU18" s="140"/>
      <c r="AV18" s="140"/>
      <c r="AW18" s="140"/>
      <c r="AX18" s="140"/>
      <c r="AY18" s="140"/>
      <c r="AZ18" s="140"/>
      <c r="BA18" s="140"/>
      <c r="BB18" s="140"/>
      <c r="BC18" s="140"/>
      <c r="BD18" s="140"/>
      <c r="BE18" s="140"/>
      <c r="BF18" s="140"/>
      <c r="BG18" s="140"/>
      <c r="BH18" s="140"/>
    </row>
    <row r="19" spans="1:60" ht="22.5" outlineLevel="1" x14ac:dyDescent="0.2">
      <c r="A19" s="147"/>
      <c r="B19" s="148"/>
      <c r="C19" s="238" t="s">
        <v>134</v>
      </c>
      <c r="D19" s="239"/>
      <c r="E19" s="239"/>
      <c r="F19" s="239"/>
      <c r="G19" s="239"/>
      <c r="H19" s="149"/>
      <c r="I19" s="149"/>
      <c r="J19" s="149"/>
      <c r="K19" s="149"/>
      <c r="L19" s="149"/>
      <c r="M19" s="149"/>
      <c r="N19" s="149"/>
      <c r="O19" s="149"/>
      <c r="P19" s="149"/>
      <c r="Q19" s="149"/>
      <c r="R19" s="149"/>
      <c r="S19" s="149"/>
      <c r="T19" s="149"/>
      <c r="U19" s="149"/>
      <c r="V19" s="149"/>
      <c r="W19" s="149"/>
      <c r="X19" s="149"/>
      <c r="Y19" s="140"/>
      <c r="Z19" s="140"/>
      <c r="AA19" s="140"/>
      <c r="AB19" s="140"/>
      <c r="AC19" s="140"/>
      <c r="AD19" s="140"/>
      <c r="AE19" s="140"/>
      <c r="AF19" s="140"/>
      <c r="AG19" s="140" t="s">
        <v>131</v>
      </c>
      <c r="AH19" s="140"/>
      <c r="AI19" s="140"/>
      <c r="AJ19" s="140"/>
      <c r="AK19" s="140"/>
      <c r="AL19" s="140"/>
      <c r="AM19" s="140"/>
      <c r="AN19" s="140"/>
      <c r="AO19" s="140"/>
      <c r="AP19" s="140"/>
      <c r="AQ19" s="140"/>
      <c r="AR19" s="140"/>
      <c r="AS19" s="140"/>
      <c r="AT19" s="140"/>
      <c r="AU19" s="140"/>
      <c r="AV19" s="140"/>
      <c r="AW19" s="140"/>
      <c r="AX19" s="140"/>
      <c r="AY19" s="140"/>
      <c r="AZ19" s="140"/>
      <c r="BA19" s="171" t="str">
        <f>C19</f>
        <v>pouzdro potrubní minerální vlákno; povrchová úprava Al fólie; vnitřní průměr 15,0 mm; tl. izolace 20,0 mm; provozní teplota  do 200 °C; tepelná vodivost (10°C) 0,0330 W/mK; tepelná vodivost (40°C) 0,037 W/mK; tepelná vodivost (50°C) 0,039 W/mK</v>
      </c>
      <c r="BB19" s="140"/>
      <c r="BC19" s="140"/>
      <c r="BD19" s="140"/>
      <c r="BE19" s="140"/>
      <c r="BF19" s="140"/>
      <c r="BG19" s="140"/>
      <c r="BH19" s="140"/>
    </row>
    <row r="20" spans="1:60" ht="33.75" outlineLevel="1" x14ac:dyDescent="0.2">
      <c r="A20" s="164">
        <v>9</v>
      </c>
      <c r="B20" s="165" t="s">
        <v>135</v>
      </c>
      <c r="C20" s="174" t="s">
        <v>136</v>
      </c>
      <c r="D20" s="166" t="s">
        <v>119</v>
      </c>
      <c r="E20" s="167">
        <v>52</v>
      </c>
      <c r="F20" s="168">
        <v>0</v>
      </c>
      <c r="G20" s="169">
        <f>ROUND(E20*F20,2)</f>
        <v>0</v>
      </c>
      <c r="H20" s="168">
        <v>69</v>
      </c>
      <c r="I20" s="169">
        <f>ROUND(E20*H20,2)</f>
        <v>3588</v>
      </c>
      <c r="J20" s="168">
        <v>0</v>
      </c>
      <c r="K20" s="169">
        <f>ROUND(E20*J20,2)</f>
        <v>0</v>
      </c>
      <c r="L20" s="169">
        <v>21</v>
      </c>
      <c r="M20" s="169">
        <f>G20*(1+L20/100)</f>
        <v>0</v>
      </c>
      <c r="N20" s="169">
        <v>1.4999999999999999E-4</v>
      </c>
      <c r="O20" s="169">
        <f>ROUND(E20*N20,2)</f>
        <v>0.01</v>
      </c>
      <c r="P20" s="169">
        <v>0</v>
      </c>
      <c r="Q20" s="169">
        <f>ROUND(E20*P20,2)</f>
        <v>0</v>
      </c>
      <c r="R20" s="169" t="s">
        <v>137</v>
      </c>
      <c r="S20" s="169" t="s">
        <v>121</v>
      </c>
      <c r="T20" s="170" t="s">
        <v>121</v>
      </c>
      <c r="U20" s="149">
        <v>0</v>
      </c>
      <c r="V20" s="149">
        <f>ROUND(E20*U20,2)</f>
        <v>0</v>
      </c>
      <c r="W20" s="149"/>
      <c r="X20" s="149" t="s">
        <v>128</v>
      </c>
      <c r="Y20" s="140"/>
      <c r="Z20" s="140"/>
      <c r="AA20" s="140"/>
      <c r="AB20" s="140"/>
      <c r="AC20" s="140"/>
      <c r="AD20" s="140"/>
      <c r="AE20" s="140"/>
      <c r="AF20" s="140"/>
      <c r="AG20" s="140" t="s">
        <v>129</v>
      </c>
      <c r="AH20" s="140"/>
      <c r="AI20" s="140"/>
      <c r="AJ20" s="140"/>
      <c r="AK20" s="140"/>
      <c r="AL20" s="140"/>
      <c r="AM20" s="140"/>
      <c r="AN20" s="140"/>
      <c r="AO20" s="140"/>
      <c r="AP20" s="140"/>
      <c r="AQ20" s="140"/>
      <c r="AR20" s="140"/>
      <c r="AS20" s="140"/>
      <c r="AT20" s="140"/>
      <c r="AU20" s="140"/>
      <c r="AV20" s="140"/>
      <c r="AW20" s="140"/>
      <c r="AX20" s="140"/>
      <c r="AY20" s="140"/>
      <c r="AZ20" s="140"/>
      <c r="BA20" s="140"/>
      <c r="BB20" s="140"/>
      <c r="BC20" s="140"/>
      <c r="BD20" s="140"/>
      <c r="BE20" s="140"/>
      <c r="BF20" s="140"/>
      <c r="BG20" s="140"/>
      <c r="BH20" s="140"/>
    </row>
    <row r="21" spans="1:60" ht="33.75" outlineLevel="1" x14ac:dyDescent="0.2">
      <c r="A21" s="164">
        <v>10</v>
      </c>
      <c r="B21" s="165" t="s">
        <v>138</v>
      </c>
      <c r="C21" s="174" t="s">
        <v>139</v>
      </c>
      <c r="D21" s="166" t="s">
        <v>119</v>
      </c>
      <c r="E21" s="167">
        <v>66</v>
      </c>
      <c r="F21" s="168">
        <v>0</v>
      </c>
      <c r="G21" s="169">
        <f>ROUND(E21*F21,2)</f>
        <v>0</v>
      </c>
      <c r="H21" s="168">
        <v>100.5</v>
      </c>
      <c r="I21" s="169">
        <f>ROUND(E21*H21,2)</f>
        <v>6633</v>
      </c>
      <c r="J21" s="168">
        <v>0</v>
      </c>
      <c r="K21" s="169">
        <f>ROUND(E21*J21,2)</f>
        <v>0</v>
      </c>
      <c r="L21" s="169">
        <v>21</v>
      </c>
      <c r="M21" s="169">
        <f>G21*(1+L21/100)</f>
        <v>0</v>
      </c>
      <c r="N21" s="169">
        <v>5.9000000000000003E-4</v>
      </c>
      <c r="O21" s="169">
        <f>ROUND(E21*N21,2)</f>
        <v>0.04</v>
      </c>
      <c r="P21" s="169">
        <v>0</v>
      </c>
      <c r="Q21" s="169">
        <f>ROUND(E21*P21,2)</f>
        <v>0</v>
      </c>
      <c r="R21" s="169" t="s">
        <v>137</v>
      </c>
      <c r="S21" s="169" t="s">
        <v>121</v>
      </c>
      <c r="T21" s="170" t="s">
        <v>121</v>
      </c>
      <c r="U21" s="149">
        <v>0</v>
      </c>
      <c r="V21" s="149">
        <f>ROUND(E21*U21,2)</f>
        <v>0</v>
      </c>
      <c r="W21" s="149"/>
      <c r="X21" s="149" t="s">
        <v>128</v>
      </c>
      <c r="Y21" s="140"/>
      <c r="Z21" s="140"/>
      <c r="AA21" s="140"/>
      <c r="AB21" s="140"/>
      <c r="AC21" s="140"/>
      <c r="AD21" s="140"/>
      <c r="AE21" s="140"/>
      <c r="AF21" s="140"/>
      <c r="AG21" s="140" t="s">
        <v>129</v>
      </c>
      <c r="AH21" s="140"/>
      <c r="AI21" s="140"/>
      <c r="AJ21" s="140"/>
      <c r="AK21" s="140"/>
      <c r="AL21" s="140"/>
      <c r="AM21" s="140"/>
      <c r="AN21" s="140"/>
      <c r="AO21" s="140"/>
      <c r="AP21" s="140"/>
      <c r="AQ21" s="140"/>
      <c r="AR21" s="140"/>
      <c r="AS21" s="140"/>
      <c r="AT21" s="140"/>
      <c r="AU21" s="140"/>
      <c r="AV21" s="140"/>
      <c r="AW21" s="140"/>
      <c r="AX21" s="140"/>
      <c r="AY21" s="140"/>
      <c r="AZ21" s="140"/>
      <c r="BA21" s="140"/>
      <c r="BB21" s="140"/>
      <c r="BC21" s="140"/>
      <c r="BD21" s="140"/>
      <c r="BE21" s="140"/>
      <c r="BF21" s="140"/>
      <c r="BG21" s="140"/>
      <c r="BH21" s="140"/>
    </row>
    <row r="22" spans="1:60" ht="33.75" outlineLevel="1" x14ac:dyDescent="0.2">
      <c r="A22" s="164">
        <v>11</v>
      </c>
      <c r="B22" s="165" t="s">
        <v>140</v>
      </c>
      <c r="C22" s="174" t="s">
        <v>141</v>
      </c>
      <c r="D22" s="166" t="s">
        <v>119</v>
      </c>
      <c r="E22" s="167">
        <v>12</v>
      </c>
      <c r="F22" s="168">
        <v>0</v>
      </c>
      <c r="G22" s="169">
        <f>ROUND(E22*F22,2)</f>
        <v>0</v>
      </c>
      <c r="H22" s="168">
        <v>123</v>
      </c>
      <c r="I22" s="169">
        <f>ROUND(E22*H22,2)</f>
        <v>1476</v>
      </c>
      <c r="J22" s="168">
        <v>0</v>
      </c>
      <c r="K22" s="169">
        <f>ROUND(E22*J22,2)</f>
        <v>0</v>
      </c>
      <c r="L22" s="169">
        <v>21</v>
      </c>
      <c r="M22" s="169">
        <f>G22*(1+L22/100)</f>
        <v>0</v>
      </c>
      <c r="N22" s="169">
        <v>8.3000000000000001E-4</v>
      </c>
      <c r="O22" s="169">
        <f>ROUND(E22*N22,2)</f>
        <v>0.01</v>
      </c>
      <c r="P22" s="169">
        <v>0</v>
      </c>
      <c r="Q22" s="169">
        <f>ROUND(E22*P22,2)</f>
        <v>0</v>
      </c>
      <c r="R22" s="169" t="s">
        <v>137</v>
      </c>
      <c r="S22" s="169" t="s">
        <v>121</v>
      </c>
      <c r="T22" s="170" t="s">
        <v>121</v>
      </c>
      <c r="U22" s="149">
        <v>0</v>
      </c>
      <c r="V22" s="149">
        <f>ROUND(E22*U22,2)</f>
        <v>0</v>
      </c>
      <c r="W22" s="149"/>
      <c r="X22" s="149" t="s">
        <v>128</v>
      </c>
      <c r="Y22" s="140"/>
      <c r="Z22" s="140"/>
      <c r="AA22" s="140"/>
      <c r="AB22" s="140"/>
      <c r="AC22" s="140"/>
      <c r="AD22" s="140"/>
      <c r="AE22" s="140"/>
      <c r="AF22" s="140"/>
      <c r="AG22" s="140" t="s">
        <v>129</v>
      </c>
      <c r="AH22" s="140"/>
      <c r="AI22" s="140"/>
      <c r="AJ22" s="140"/>
      <c r="AK22" s="140"/>
      <c r="AL22" s="140"/>
      <c r="AM22" s="140"/>
      <c r="AN22" s="140"/>
      <c r="AO22" s="140"/>
      <c r="AP22" s="140"/>
      <c r="AQ22" s="140"/>
      <c r="AR22" s="140"/>
      <c r="AS22" s="140"/>
      <c r="AT22" s="140"/>
      <c r="AU22" s="140"/>
      <c r="AV22" s="140"/>
      <c r="AW22" s="140"/>
      <c r="AX22" s="140"/>
      <c r="AY22" s="140"/>
      <c r="AZ22" s="140"/>
      <c r="BA22" s="140"/>
      <c r="BB22" s="140"/>
      <c r="BC22" s="140"/>
      <c r="BD22" s="140"/>
      <c r="BE22" s="140"/>
      <c r="BF22" s="140"/>
      <c r="BG22" s="140"/>
      <c r="BH22" s="140"/>
    </row>
    <row r="23" spans="1:60" outlineLevel="1" x14ac:dyDescent="0.2">
      <c r="A23" s="157">
        <v>12</v>
      </c>
      <c r="B23" s="158" t="s">
        <v>142</v>
      </c>
      <c r="C23" s="175" t="s">
        <v>143</v>
      </c>
      <c r="D23" s="159" t="s">
        <v>0</v>
      </c>
      <c r="E23" s="160">
        <v>993.49</v>
      </c>
      <c r="F23" s="161">
        <v>0</v>
      </c>
      <c r="G23" s="162">
        <f>ROUND(E23*F23,2)</f>
        <v>0</v>
      </c>
      <c r="H23" s="161">
        <v>0</v>
      </c>
      <c r="I23" s="162">
        <f>ROUND(E23*H23,2)</f>
        <v>0</v>
      </c>
      <c r="J23" s="161">
        <v>2</v>
      </c>
      <c r="K23" s="162">
        <f>ROUND(E23*J23,2)</f>
        <v>1986.98</v>
      </c>
      <c r="L23" s="162">
        <v>21</v>
      </c>
      <c r="M23" s="162">
        <f>G23*(1+L23/100)</f>
        <v>0</v>
      </c>
      <c r="N23" s="162">
        <v>0</v>
      </c>
      <c r="O23" s="162">
        <f>ROUND(E23*N23,2)</f>
        <v>0</v>
      </c>
      <c r="P23" s="162">
        <v>0</v>
      </c>
      <c r="Q23" s="162">
        <f>ROUND(E23*P23,2)</f>
        <v>0</v>
      </c>
      <c r="R23" s="162" t="s">
        <v>144</v>
      </c>
      <c r="S23" s="162" t="s">
        <v>121</v>
      </c>
      <c r="T23" s="163" t="s">
        <v>121</v>
      </c>
      <c r="U23" s="149">
        <v>0</v>
      </c>
      <c r="V23" s="149">
        <f>ROUND(E23*U23,2)</f>
        <v>0</v>
      </c>
      <c r="W23" s="149"/>
      <c r="X23" s="149" t="s">
        <v>145</v>
      </c>
      <c r="Y23" s="140"/>
      <c r="Z23" s="140"/>
      <c r="AA23" s="140"/>
      <c r="AB23" s="140"/>
      <c r="AC23" s="140"/>
      <c r="AD23" s="140"/>
      <c r="AE23" s="140"/>
      <c r="AF23" s="140"/>
      <c r="AG23" s="140" t="s">
        <v>146</v>
      </c>
      <c r="AH23" s="140"/>
      <c r="AI23" s="140"/>
      <c r="AJ23" s="140"/>
      <c r="AK23" s="140"/>
      <c r="AL23" s="140"/>
      <c r="AM23" s="140"/>
      <c r="AN23" s="140"/>
      <c r="AO23" s="140"/>
      <c r="AP23" s="140"/>
      <c r="AQ23" s="140"/>
      <c r="AR23" s="140"/>
      <c r="AS23" s="140"/>
      <c r="AT23" s="140"/>
      <c r="AU23" s="140"/>
      <c r="AV23" s="140"/>
      <c r="AW23" s="140"/>
      <c r="AX23" s="140"/>
      <c r="AY23" s="140"/>
      <c r="AZ23" s="140"/>
      <c r="BA23" s="140"/>
      <c r="BB23" s="140"/>
      <c r="BC23" s="140"/>
      <c r="BD23" s="140"/>
      <c r="BE23" s="140"/>
      <c r="BF23" s="140"/>
      <c r="BG23" s="140"/>
      <c r="BH23" s="140"/>
    </row>
    <row r="24" spans="1:60" outlineLevel="1" x14ac:dyDescent="0.2">
      <c r="A24" s="147"/>
      <c r="B24" s="148"/>
      <c r="C24" s="229" t="s">
        <v>147</v>
      </c>
      <c r="D24" s="230"/>
      <c r="E24" s="230"/>
      <c r="F24" s="230"/>
      <c r="G24" s="230"/>
      <c r="H24" s="149"/>
      <c r="I24" s="149"/>
      <c r="J24" s="149"/>
      <c r="K24" s="149"/>
      <c r="L24" s="149"/>
      <c r="M24" s="149"/>
      <c r="N24" s="149"/>
      <c r="O24" s="149"/>
      <c r="P24" s="149"/>
      <c r="Q24" s="149"/>
      <c r="R24" s="149"/>
      <c r="S24" s="149"/>
      <c r="T24" s="149"/>
      <c r="U24" s="149"/>
      <c r="V24" s="149"/>
      <c r="W24" s="149"/>
      <c r="X24" s="149"/>
      <c r="Y24" s="140"/>
      <c r="Z24" s="140"/>
      <c r="AA24" s="140"/>
      <c r="AB24" s="140"/>
      <c r="AC24" s="140"/>
      <c r="AD24" s="140"/>
      <c r="AE24" s="140"/>
      <c r="AF24" s="140"/>
      <c r="AG24" s="140" t="s">
        <v>148</v>
      </c>
      <c r="AH24" s="140"/>
      <c r="AI24" s="140"/>
      <c r="AJ24" s="140"/>
      <c r="AK24" s="140"/>
      <c r="AL24" s="140"/>
      <c r="AM24" s="140"/>
      <c r="AN24" s="140"/>
      <c r="AO24" s="140"/>
      <c r="AP24" s="140"/>
      <c r="AQ24" s="140"/>
      <c r="AR24" s="140"/>
      <c r="AS24" s="140"/>
      <c r="AT24" s="140"/>
      <c r="AU24" s="140"/>
      <c r="AV24" s="140"/>
      <c r="AW24" s="140"/>
      <c r="AX24" s="140"/>
      <c r="AY24" s="140"/>
      <c r="AZ24" s="140"/>
      <c r="BA24" s="140"/>
      <c r="BB24" s="140"/>
      <c r="BC24" s="140"/>
      <c r="BD24" s="140"/>
      <c r="BE24" s="140"/>
      <c r="BF24" s="140"/>
      <c r="BG24" s="140"/>
      <c r="BH24" s="140"/>
    </row>
    <row r="25" spans="1:60" x14ac:dyDescent="0.2">
      <c r="A25" s="151" t="s">
        <v>103</v>
      </c>
      <c r="B25" s="152" t="s">
        <v>61</v>
      </c>
      <c r="C25" s="173" t="s">
        <v>62</v>
      </c>
      <c r="D25" s="153"/>
      <c r="E25" s="154"/>
      <c r="F25" s="155"/>
      <c r="G25" s="155">
        <f>SUMIF(AG26:AG29,"&lt;&gt;NOR",G26:G29)</f>
        <v>0</v>
      </c>
      <c r="H25" s="155"/>
      <c r="I25" s="155">
        <f>SUM(I26:I29)</f>
        <v>5018.8</v>
      </c>
      <c r="J25" s="155"/>
      <c r="K25" s="155">
        <f>SUM(K26:K29)</f>
        <v>53803.199999999997</v>
      </c>
      <c r="L25" s="155"/>
      <c r="M25" s="155">
        <f>SUM(M26:M29)</f>
        <v>0</v>
      </c>
      <c r="N25" s="155"/>
      <c r="O25" s="155">
        <f>SUM(O26:O29)</f>
        <v>0.02</v>
      </c>
      <c r="P25" s="155"/>
      <c r="Q25" s="155">
        <f>SUM(Q26:Q29)</f>
        <v>3.45</v>
      </c>
      <c r="R25" s="155"/>
      <c r="S25" s="155"/>
      <c r="T25" s="156"/>
      <c r="U25" s="150"/>
      <c r="V25" s="150">
        <f>SUM(V26:V29)</f>
        <v>48.319999999999993</v>
      </c>
      <c r="W25" s="150"/>
      <c r="X25" s="150"/>
      <c r="AG25" t="s">
        <v>104</v>
      </c>
    </row>
    <row r="26" spans="1:60" outlineLevel="1" x14ac:dyDescent="0.2">
      <c r="A26" s="164">
        <v>13</v>
      </c>
      <c r="B26" s="165" t="s">
        <v>149</v>
      </c>
      <c r="C26" s="174" t="s">
        <v>150</v>
      </c>
      <c r="D26" s="166" t="s">
        <v>119</v>
      </c>
      <c r="E26" s="167">
        <v>350</v>
      </c>
      <c r="F26" s="168">
        <v>0</v>
      </c>
      <c r="G26" s="169">
        <f>ROUND(E26*F26,2)</f>
        <v>0</v>
      </c>
      <c r="H26" s="168">
        <v>12.62</v>
      </c>
      <c r="I26" s="169">
        <f>ROUND(E26*H26,2)</f>
        <v>4417</v>
      </c>
      <c r="J26" s="168">
        <v>46.48</v>
      </c>
      <c r="K26" s="169">
        <f>ROUND(E26*J26,2)</f>
        <v>16268</v>
      </c>
      <c r="L26" s="169">
        <v>21</v>
      </c>
      <c r="M26" s="169">
        <f>G26*(1+L26/100)</f>
        <v>0</v>
      </c>
      <c r="N26" s="169">
        <v>5.0000000000000002E-5</v>
      </c>
      <c r="O26" s="169">
        <f>ROUND(E26*N26,2)</f>
        <v>0.02</v>
      </c>
      <c r="P26" s="169">
        <v>5.3200000000000001E-3</v>
      </c>
      <c r="Q26" s="169">
        <f>ROUND(E26*P26,2)</f>
        <v>1.86</v>
      </c>
      <c r="R26" s="169" t="s">
        <v>151</v>
      </c>
      <c r="S26" s="169" t="s">
        <v>121</v>
      </c>
      <c r="T26" s="170" t="s">
        <v>121</v>
      </c>
      <c r="U26" s="149">
        <v>0.10299999999999999</v>
      </c>
      <c r="V26" s="149">
        <f>ROUND(E26*U26,2)</f>
        <v>36.049999999999997</v>
      </c>
      <c r="W26" s="149"/>
      <c r="X26" s="149" t="s">
        <v>110</v>
      </c>
      <c r="Y26" s="140"/>
      <c r="Z26" s="140"/>
      <c r="AA26" s="140"/>
      <c r="AB26" s="140"/>
      <c r="AC26" s="140"/>
      <c r="AD26" s="140"/>
      <c r="AE26" s="140"/>
      <c r="AF26" s="140"/>
      <c r="AG26" s="140" t="s">
        <v>111</v>
      </c>
      <c r="AH26" s="140"/>
      <c r="AI26" s="140"/>
      <c r="AJ26" s="140"/>
      <c r="AK26" s="140"/>
      <c r="AL26" s="140"/>
      <c r="AM26" s="140"/>
      <c r="AN26" s="140"/>
      <c r="AO26" s="140"/>
      <c r="AP26" s="140"/>
      <c r="AQ26" s="140"/>
      <c r="AR26" s="140"/>
      <c r="AS26" s="140"/>
      <c r="AT26" s="140"/>
      <c r="AU26" s="140"/>
      <c r="AV26" s="140"/>
      <c r="AW26" s="140"/>
      <c r="AX26" s="140"/>
      <c r="AY26" s="140"/>
      <c r="AZ26" s="140"/>
      <c r="BA26" s="140"/>
      <c r="BB26" s="140"/>
      <c r="BC26" s="140"/>
      <c r="BD26" s="140"/>
      <c r="BE26" s="140"/>
      <c r="BF26" s="140"/>
      <c r="BG26" s="140"/>
      <c r="BH26" s="140"/>
    </row>
    <row r="27" spans="1:60" ht="22.5" outlineLevel="1" x14ac:dyDescent="0.2">
      <c r="A27" s="164">
        <v>14</v>
      </c>
      <c r="B27" s="165" t="s">
        <v>152</v>
      </c>
      <c r="C27" s="174" t="s">
        <v>153</v>
      </c>
      <c r="D27" s="166" t="s">
        <v>107</v>
      </c>
      <c r="E27" s="167">
        <v>34</v>
      </c>
      <c r="F27" s="168">
        <v>0</v>
      </c>
      <c r="G27" s="169">
        <f>ROUND(E27*F27,2)</f>
        <v>0</v>
      </c>
      <c r="H27" s="168">
        <v>17.7</v>
      </c>
      <c r="I27" s="169">
        <f>ROUND(E27*H27,2)</f>
        <v>601.79999999999995</v>
      </c>
      <c r="J27" s="168">
        <v>162.80000000000001</v>
      </c>
      <c r="K27" s="169">
        <f>ROUND(E27*J27,2)</f>
        <v>5535.2</v>
      </c>
      <c r="L27" s="169">
        <v>21</v>
      </c>
      <c r="M27" s="169">
        <f>G27*(1+L27/100)</f>
        <v>0</v>
      </c>
      <c r="N27" s="169">
        <v>8.0000000000000007E-5</v>
      </c>
      <c r="O27" s="169">
        <f>ROUND(E27*N27,2)</f>
        <v>0</v>
      </c>
      <c r="P27" s="169">
        <v>4.675E-2</v>
      </c>
      <c r="Q27" s="169">
        <f>ROUND(E27*P27,2)</f>
        <v>1.59</v>
      </c>
      <c r="R27" s="169" t="s">
        <v>151</v>
      </c>
      <c r="S27" s="169" t="s">
        <v>121</v>
      </c>
      <c r="T27" s="170" t="s">
        <v>121</v>
      </c>
      <c r="U27" s="149">
        <v>0.36099999999999999</v>
      </c>
      <c r="V27" s="149">
        <f>ROUND(E27*U27,2)</f>
        <v>12.27</v>
      </c>
      <c r="W27" s="149"/>
      <c r="X27" s="149" t="s">
        <v>110</v>
      </c>
      <c r="Y27" s="140"/>
      <c r="Z27" s="140"/>
      <c r="AA27" s="140"/>
      <c r="AB27" s="140"/>
      <c r="AC27" s="140"/>
      <c r="AD27" s="140"/>
      <c r="AE27" s="140"/>
      <c r="AF27" s="140"/>
      <c r="AG27" s="140" t="s">
        <v>111</v>
      </c>
      <c r="AH27" s="140"/>
      <c r="AI27" s="140"/>
      <c r="AJ27" s="140"/>
      <c r="AK27" s="140"/>
      <c r="AL27" s="140"/>
      <c r="AM27" s="140"/>
      <c r="AN27" s="140"/>
      <c r="AO27" s="140"/>
      <c r="AP27" s="140"/>
      <c r="AQ27" s="140"/>
      <c r="AR27" s="140"/>
      <c r="AS27" s="140"/>
      <c r="AT27" s="140"/>
      <c r="AU27" s="140"/>
      <c r="AV27" s="140"/>
      <c r="AW27" s="140"/>
      <c r="AX27" s="140"/>
      <c r="AY27" s="140"/>
      <c r="AZ27" s="140"/>
      <c r="BA27" s="140"/>
      <c r="BB27" s="140"/>
      <c r="BC27" s="140"/>
      <c r="BD27" s="140"/>
      <c r="BE27" s="140"/>
      <c r="BF27" s="140"/>
      <c r="BG27" s="140"/>
      <c r="BH27" s="140"/>
    </row>
    <row r="28" spans="1:60" outlineLevel="1" x14ac:dyDescent="0.2">
      <c r="A28" s="164">
        <v>15</v>
      </c>
      <c r="B28" s="165" t="s">
        <v>154</v>
      </c>
      <c r="C28" s="174" t="s">
        <v>62</v>
      </c>
      <c r="D28" s="166" t="s">
        <v>155</v>
      </c>
      <c r="E28" s="167">
        <v>40</v>
      </c>
      <c r="F28" s="168">
        <v>0</v>
      </c>
      <c r="G28" s="169">
        <f>ROUND(E28*F28,2)</f>
        <v>0</v>
      </c>
      <c r="H28" s="168">
        <v>0</v>
      </c>
      <c r="I28" s="169">
        <f>ROUND(E28*H28,2)</f>
        <v>0</v>
      </c>
      <c r="J28" s="168">
        <v>500</v>
      </c>
      <c r="K28" s="169">
        <f>ROUND(E28*J28,2)</f>
        <v>20000</v>
      </c>
      <c r="L28" s="169">
        <v>21</v>
      </c>
      <c r="M28" s="169">
        <f>G28*(1+L28/100)</f>
        <v>0</v>
      </c>
      <c r="N28" s="169">
        <v>0</v>
      </c>
      <c r="O28" s="169">
        <f>ROUND(E28*N28,2)</f>
        <v>0</v>
      </c>
      <c r="P28" s="169">
        <v>0</v>
      </c>
      <c r="Q28" s="169">
        <f>ROUND(E28*P28,2)</f>
        <v>0</v>
      </c>
      <c r="R28" s="169"/>
      <c r="S28" s="169" t="s">
        <v>108</v>
      </c>
      <c r="T28" s="170" t="s">
        <v>109</v>
      </c>
      <c r="U28" s="149">
        <v>0</v>
      </c>
      <c r="V28" s="149">
        <f>ROUND(E28*U28,2)</f>
        <v>0</v>
      </c>
      <c r="W28" s="149"/>
      <c r="X28" s="149" t="s">
        <v>156</v>
      </c>
      <c r="Y28" s="140"/>
      <c r="Z28" s="140"/>
      <c r="AA28" s="140"/>
      <c r="AB28" s="140"/>
      <c r="AC28" s="140"/>
      <c r="AD28" s="140"/>
      <c r="AE28" s="140"/>
      <c r="AF28" s="140"/>
      <c r="AG28" s="140" t="s">
        <v>157</v>
      </c>
      <c r="AH28" s="140"/>
      <c r="AI28" s="140"/>
      <c r="AJ28" s="140"/>
      <c r="AK28" s="140"/>
      <c r="AL28" s="140"/>
      <c r="AM28" s="140"/>
      <c r="AN28" s="140"/>
      <c r="AO28" s="140"/>
      <c r="AP28" s="140"/>
      <c r="AQ28" s="140"/>
      <c r="AR28" s="140"/>
      <c r="AS28" s="140"/>
      <c r="AT28" s="140"/>
      <c r="AU28" s="140"/>
      <c r="AV28" s="140"/>
      <c r="AW28" s="140"/>
      <c r="AX28" s="140"/>
      <c r="AY28" s="140"/>
      <c r="AZ28" s="140"/>
      <c r="BA28" s="140"/>
      <c r="BB28" s="140"/>
      <c r="BC28" s="140"/>
      <c r="BD28" s="140"/>
      <c r="BE28" s="140"/>
      <c r="BF28" s="140"/>
      <c r="BG28" s="140"/>
      <c r="BH28" s="140"/>
    </row>
    <row r="29" spans="1:60" ht="22.5" outlineLevel="1" x14ac:dyDescent="0.2">
      <c r="A29" s="164">
        <v>16</v>
      </c>
      <c r="B29" s="165" t="s">
        <v>158</v>
      </c>
      <c r="C29" s="174" t="s">
        <v>159</v>
      </c>
      <c r="D29" s="166" t="s">
        <v>160</v>
      </c>
      <c r="E29" s="167">
        <v>3</v>
      </c>
      <c r="F29" s="168">
        <v>0</v>
      </c>
      <c r="G29" s="169">
        <f>ROUND(E29*F29,2)</f>
        <v>0</v>
      </c>
      <c r="H29" s="168">
        <v>0</v>
      </c>
      <c r="I29" s="169">
        <f>ROUND(E29*H29,2)</f>
        <v>0</v>
      </c>
      <c r="J29" s="168">
        <v>4000</v>
      </c>
      <c r="K29" s="169">
        <f>ROUND(E29*J29,2)</f>
        <v>12000</v>
      </c>
      <c r="L29" s="169">
        <v>21</v>
      </c>
      <c r="M29" s="169">
        <f>G29*(1+L29/100)</f>
        <v>0</v>
      </c>
      <c r="N29" s="169">
        <v>0</v>
      </c>
      <c r="O29" s="169">
        <f>ROUND(E29*N29,2)</f>
        <v>0</v>
      </c>
      <c r="P29" s="169">
        <v>0</v>
      </c>
      <c r="Q29" s="169">
        <f>ROUND(E29*P29,2)</f>
        <v>0</v>
      </c>
      <c r="R29" s="169"/>
      <c r="S29" s="169" t="s">
        <v>108</v>
      </c>
      <c r="T29" s="170" t="s">
        <v>109</v>
      </c>
      <c r="U29" s="149">
        <v>0</v>
      </c>
      <c r="V29" s="149">
        <f>ROUND(E29*U29,2)</f>
        <v>0</v>
      </c>
      <c r="W29" s="149"/>
      <c r="X29" s="149" t="s">
        <v>156</v>
      </c>
      <c r="Y29" s="140"/>
      <c r="Z29" s="140"/>
      <c r="AA29" s="140"/>
      <c r="AB29" s="140"/>
      <c r="AC29" s="140"/>
      <c r="AD29" s="140"/>
      <c r="AE29" s="140"/>
      <c r="AF29" s="140"/>
      <c r="AG29" s="140" t="s">
        <v>157</v>
      </c>
      <c r="AH29" s="140"/>
      <c r="AI29" s="140"/>
      <c r="AJ29" s="140"/>
      <c r="AK29" s="140"/>
      <c r="AL29" s="140"/>
      <c r="AM29" s="140"/>
      <c r="AN29" s="140"/>
      <c r="AO29" s="140"/>
      <c r="AP29" s="140"/>
      <c r="AQ29" s="140"/>
      <c r="AR29" s="140"/>
      <c r="AS29" s="140"/>
      <c r="AT29" s="140"/>
      <c r="AU29" s="140"/>
      <c r="AV29" s="140"/>
      <c r="AW29" s="140"/>
      <c r="AX29" s="140"/>
      <c r="AY29" s="140"/>
      <c r="AZ29" s="140"/>
      <c r="BA29" s="140"/>
      <c r="BB29" s="140"/>
      <c r="BC29" s="140"/>
      <c r="BD29" s="140"/>
      <c r="BE29" s="140"/>
      <c r="BF29" s="140"/>
      <c r="BG29" s="140"/>
      <c r="BH29" s="140"/>
    </row>
    <row r="30" spans="1:60" x14ac:dyDescent="0.2">
      <c r="A30" s="151" t="s">
        <v>103</v>
      </c>
      <c r="B30" s="152" t="s">
        <v>63</v>
      </c>
      <c r="C30" s="173" t="s">
        <v>64</v>
      </c>
      <c r="D30" s="153"/>
      <c r="E30" s="154"/>
      <c r="F30" s="155"/>
      <c r="G30" s="155">
        <f>SUMIF(AG31:AG47,"&lt;&gt;NOR",G31:G47)</f>
        <v>0</v>
      </c>
      <c r="H30" s="155"/>
      <c r="I30" s="155">
        <f>SUM(I31:I47)</f>
        <v>17164.66</v>
      </c>
      <c r="J30" s="155"/>
      <c r="K30" s="155">
        <f>SUM(K31:K47)</f>
        <v>81092.069999999992</v>
      </c>
      <c r="L30" s="155"/>
      <c r="M30" s="155">
        <f>SUM(M31:M47)</f>
        <v>0</v>
      </c>
      <c r="N30" s="155"/>
      <c r="O30" s="155">
        <f>SUM(O31:O47)</f>
        <v>1.7</v>
      </c>
      <c r="P30" s="155"/>
      <c r="Q30" s="155">
        <f>SUM(Q31:Q47)</f>
        <v>0</v>
      </c>
      <c r="R30" s="155"/>
      <c r="S30" s="155"/>
      <c r="T30" s="156"/>
      <c r="U30" s="150"/>
      <c r="V30" s="150">
        <f>SUM(V31:V47)</f>
        <v>4.9399999999999995</v>
      </c>
      <c r="W30" s="150"/>
      <c r="X30" s="150"/>
      <c r="AG30" t="s">
        <v>104</v>
      </c>
    </row>
    <row r="31" spans="1:60" ht="22.5" outlineLevel="1" x14ac:dyDescent="0.2">
      <c r="A31" s="164">
        <v>17</v>
      </c>
      <c r="B31" s="165" t="s">
        <v>161</v>
      </c>
      <c r="C31" s="174" t="s">
        <v>162</v>
      </c>
      <c r="D31" s="166" t="s">
        <v>107</v>
      </c>
      <c r="E31" s="167">
        <v>8</v>
      </c>
      <c r="F31" s="168">
        <v>0</v>
      </c>
      <c r="G31" s="169">
        <f t="shared" ref="G31:G39" si="7">ROUND(E31*F31,2)</f>
        <v>0</v>
      </c>
      <c r="H31" s="168">
        <v>66.66</v>
      </c>
      <c r="I31" s="169">
        <f t="shared" ref="I31:I39" si="8">ROUND(E31*H31,2)</f>
        <v>533.28</v>
      </c>
      <c r="J31" s="168">
        <v>173.34</v>
      </c>
      <c r="K31" s="169">
        <f t="shared" ref="K31:K39" si="9">ROUND(E31*J31,2)</f>
        <v>1386.72</v>
      </c>
      <c r="L31" s="169">
        <v>21</v>
      </c>
      <c r="M31" s="169">
        <f t="shared" ref="M31:M39" si="10">G31*(1+L31/100)</f>
        <v>0</v>
      </c>
      <c r="N31" s="169">
        <v>6.6E-4</v>
      </c>
      <c r="O31" s="169">
        <f t="shared" ref="O31:O39" si="11">ROUND(E31*N31,2)</f>
        <v>0.01</v>
      </c>
      <c r="P31" s="169">
        <v>0</v>
      </c>
      <c r="Q31" s="169">
        <f t="shared" ref="Q31:Q39" si="12">ROUND(E31*P31,2)</f>
        <v>0</v>
      </c>
      <c r="R31" s="169" t="s">
        <v>151</v>
      </c>
      <c r="S31" s="169" t="s">
        <v>121</v>
      </c>
      <c r="T31" s="170" t="s">
        <v>121</v>
      </c>
      <c r="U31" s="149">
        <v>0.32200000000000001</v>
      </c>
      <c r="V31" s="149">
        <f t="shared" ref="V31:V39" si="13">ROUND(E31*U31,2)</f>
        <v>2.58</v>
      </c>
      <c r="W31" s="149"/>
      <c r="X31" s="149" t="s">
        <v>110</v>
      </c>
      <c r="Y31" s="140"/>
      <c r="Z31" s="140"/>
      <c r="AA31" s="140"/>
      <c r="AB31" s="140"/>
      <c r="AC31" s="140"/>
      <c r="AD31" s="140"/>
      <c r="AE31" s="140"/>
      <c r="AF31" s="140"/>
      <c r="AG31" s="140" t="s">
        <v>111</v>
      </c>
      <c r="AH31" s="140"/>
      <c r="AI31" s="140"/>
      <c r="AJ31" s="140"/>
      <c r="AK31" s="140"/>
      <c r="AL31" s="140"/>
      <c r="AM31" s="140"/>
      <c r="AN31" s="140"/>
      <c r="AO31" s="140"/>
      <c r="AP31" s="140"/>
      <c r="AQ31" s="140"/>
      <c r="AR31" s="140"/>
      <c r="AS31" s="140"/>
      <c r="AT31" s="140"/>
      <c r="AU31" s="140"/>
      <c r="AV31" s="140"/>
      <c r="AW31" s="140"/>
      <c r="AX31" s="140"/>
      <c r="AY31" s="140"/>
      <c r="AZ31" s="140"/>
      <c r="BA31" s="140"/>
      <c r="BB31" s="140"/>
      <c r="BC31" s="140"/>
      <c r="BD31" s="140"/>
      <c r="BE31" s="140"/>
      <c r="BF31" s="140"/>
      <c r="BG31" s="140"/>
      <c r="BH31" s="140"/>
    </row>
    <row r="32" spans="1:60" ht="22.5" outlineLevel="1" x14ac:dyDescent="0.2">
      <c r="A32" s="164">
        <v>18</v>
      </c>
      <c r="B32" s="165" t="s">
        <v>163</v>
      </c>
      <c r="C32" s="174" t="s">
        <v>164</v>
      </c>
      <c r="D32" s="166" t="s">
        <v>107</v>
      </c>
      <c r="E32" s="167">
        <v>2</v>
      </c>
      <c r="F32" s="168">
        <v>0</v>
      </c>
      <c r="G32" s="169">
        <f t="shared" si="7"/>
        <v>0</v>
      </c>
      <c r="H32" s="168">
        <v>138.19</v>
      </c>
      <c r="I32" s="169">
        <f t="shared" si="8"/>
        <v>276.38</v>
      </c>
      <c r="J32" s="168">
        <v>285.31</v>
      </c>
      <c r="K32" s="169">
        <f t="shared" si="9"/>
        <v>570.62</v>
      </c>
      <c r="L32" s="169">
        <v>21</v>
      </c>
      <c r="M32" s="169">
        <f t="shared" si="10"/>
        <v>0</v>
      </c>
      <c r="N32" s="169">
        <v>1.58E-3</v>
      </c>
      <c r="O32" s="169">
        <f t="shared" si="11"/>
        <v>0</v>
      </c>
      <c r="P32" s="169">
        <v>0</v>
      </c>
      <c r="Q32" s="169">
        <f t="shared" si="12"/>
        <v>0</v>
      </c>
      <c r="R32" s="169" t="s">
        <v>151</v>
      </c>
      <c r="S32" s="169" t="s">
        <v>121</v>
      </c>
      <c r="T32" s="170" t="s">
        <v>121</v>
      </c>
      <c r="U32" s="149">
        <v>0.53</v>
      </c>
      <c r="V32" s="149">
        <f t="shared" si="13"/>
        <v>1.06</v>
      </c>
      <c r="W32" s="149"/>
      <c r="X32" s="149" t="s">
        <v>110</v>
      </c>
      <c r="Y32" s="140"/>
      <c r="Z32" s="140"/>
      <c r="AA32" s="140"/>
      <c r="AB32" s="140"/>
      <c r="AC32" s="140"/>
      <c r="AD32" s="140"/>
      <c r="AE32" s="140"/>
      <c r="AF32" s="140"/>
      <c r="AG32" s="140" t="s">
        <v>111</v>
      </c>
      <c r="AH32" s="140"/>
      <c r="AI32" s="140"/>
      <c r="AJ32" s="140"/>
      <c r="AK32" s="140"/>
      <c r="AL32" s="140"/>
      <c r="AM32" s="140"/>
      <c r="AN32" s="140"/>
      <c r="AO32" s="140"/>
      <c r="AP32" s="140"/>
      <c r="AQ32" s="140"/>
      <c r="AR32" s="140"/>
      <c r="AS32" s="140"/>
      <c r="AT32" s="140"/>
      <c r="AU32" s="140"/>
      <c r="AV32" s="140"/>
      <c r="AW32" s="140"/>
      <c r="AX32" s="140"/>
      <c r="AY32" s="140"/>
      <c r="AZ32" s="140"/>
      <c r="BA32" s="140"/>
      <c r="BB32" s="140"/>
      <c r="BC32" s="140"/>
      <c r="BD32" s="140"/>
      <c r="BE32" s="140"/>
      <c r="BF32" s="140"/>
      <c r="BG32" s="140"/>
      <c r="BH32" s="140"/>
    </row>
    <row r="33" spans="1:60" outlineLevel="1" x14ac:dyDescent="0.2">
      <c r="A33" s="164">
        <v>19</v>
      </c>
      <c r="B33" s="165" t="s">
        <v>165</v>
      </c>
      <c r="C33" s="174" t="s">
        <v>166</v>
      </c>
      <c r="D33" s="166" t="s">
        <v>167</v>
      </c>
      <c r="E33" s="167">
        <v>2</v>
      </c>
      <c r="F33" s="168">
        <v>0</v>
      </c>
      <c r="G33" s="169">
        <f t="shared" si="7"/>
        <v>0</v>
      </c>
      <c r="H33" s="168">
        <v>0</v>
      </c>
      <c r="I33" s="169">
        <f t="shared" si="8"/>
        <v>0</v>
      </c>
      <c r="J33" s="168">
        <v>800</v>
      </c>
      <c r="K33" s="169">
        <f t="shared" si="9"/>
        <v>1600</v>
      </c>
      <c r="L33" s="169">
        <v>21</v>
      </c>
      <c r="M33" s="169">
        <f t="shared" si="10"/>
        <v>0</v>
      </c>
      <c r="N33" s="169">
        <v>0.20621999999999999</v>
      </c>
      <c r="O33" s="169">
        <f t="shared" si="11"/>
        <v>0.41</v>
      </c>
      <c r="P33" s="169">
        <v>0</v>
      </c>
      <c r="Q33" s="169">
        <f t="shared" si="12"/>
        <v>0</v>
      </c>
      <c r="R33" s="169"/>
      <c r="S33" s="169" t="s">
        <v>108</v>
      </c>
      <c r="T33" s="170" t="s">
        <v>109</v>
      </c>
      <c r="U33" s="149">
        <v>0</v>
      </c>
      <c r="V33" s="149">
        <f t="shared" si="13"/>
        <v>0</v>
      </c>
      <c r="W33" s="149"/>
      <c r="X33" s="149" t="s">
        <v>110</v>
      </c>
      <c r="Y33" s="140"/>
      <c r="Z33" s="140"/>
      <c r="AA33" s="140"/>
      <c r="AB33" s="140"/>
      <c r="AC33" s="140"/>
      <c r="AD33" s="140"/>
      <c r="AE33" s="140"/>
      <c r="AF33" s="140"/>
      <c r="AG33" s="140" t="s">
        <v>111</v>
      </c>
      <c r="AH33" s="140"/>
      <c r="AI33" s="140"/>
      <c r="AJ33" s="140"/>
      <c r="AK33" s="140"/>
      <c r="AL33" s="140"/>
      <c r="AM33" s="140"/>
      <c r="AN33" s="140"/>
      <c r="AO33" s="140"/>
      <c r="AP33" s="140"/>
      <c r="AQ33" s="140"/>
      <c r="AR33" s="140"/>
      <c r="AS33" s="140"/>
      <c r="AT33" s="140"/>
      <c r="AU33" s="140"/>
      <c r="AV33" s="140"/>
      <c r="AW33" s="140"/>
      <c r="AX33" s="140"/>
      <c r="AY33" s="140"/>
      <c r="AZ33" s="140"/>
      <c r="BA33" s="140"/>
      <c r="BB33" s="140"/>
      <c r="BC33" s="140"/>
      <c r="BD33" s="140"/>
      <c r="BE33" s="140"/>
      <c r="BF33" s="140"/>
      <c r="BG33" s="140"/>
      <c r="BH33" s="140"/>
    </row>
    <row r="34" spans="1:60" outlineLevel="1" x14ac:dyDescent="0.2">
      <c r="A34" s="164">
        <v>20</v>
      </c>
      <c r="B34" s="165" t="s">
        <v>168</v>
      </c>
      <c r="C34" s="174" t="s">
        <v>343</v>
      </c>
      <c r="D34" s="166" t="s">
        <v>114</v>
      </c>
      <c r="E34" s="167">
        <v>2.5</v>
      </c>
      <c r="F34" s="168">
        <v>0</v>
      </c>
      <c r="G34" s="169">
        <f t="shared" si="7"/>
        <v>0</v>
      </c>
      <c r="H34" s="168">
        <v>0</v>
      </c>
      <c r="I34" s="169">
        <f t="shared" si="8"/>
        <v>0</v>
      </c>
      <c r="J34" s="168">
        <v>7440</v>
      </c>
      <c r="K34" s="169">
        <f t="shared" si="9"/>
        <v>18600</v>
      </c>
      <c r="L34" s="169">
        <v>21</v>
      </c>
      <c r="M34" s="169">
        <f t="shared" si="10"/>
        <v>0</v>
      </c>
      <c r="N34" s="169">
        <v>0.20621999999999999</v>
      </c>
      <c r="O34" s="169">
        <f t="shared" si="11"/>
        <v>0.52</v>
      </c>
      <c r="P34" s="169">
        <v>0</v>
      </c>
      <c r="Q34" s="169">
        <f t="shared" si="12"/>
        <v>0</v>
      </c>
      <c r="R34" s="169"/>
      <c r="S34" s="169" t="s">
        <v>108</v>
      </c>
      <c r="T34" s="170" t="s">
        <v>109</v>
      </c>
      <c r="U34" s="149">
        <v>0</v>
      </c>
      <c r="V34" s="149">
        <f t="shared" si="13"/>
        <v>0</v>
      </c>
      <c r="W34" s="149"/>
      <c r="X34" s="149" t="s">
        <v>110</v>
      </c>
      <c r="Y34" s="140"/>
      <c r="Z34" s="140"/>
      <c r="AA34" s="140"/>
      <c r="AB34" s="140"/>
      <c r="AC34" s="140"/>
      <c r="AD34" s="140"/>
      <c r="AE34" s="140"/>
      <c r="AF34" s="140"/>
      <c r="AG34" s="140" t="s">
        <v>111</v>
      </c>
      <c r="AH34" s="140"/>
      <c r="AI34" s="140"/>
      <c r="AJ34" s="140"/>
      <c r="AK34" s="140"/>
      <c r="AL34" s="140"/>
      <c r="AM34" s="140"/>
      <c r="AN34" s="140"/>
      <c r="AO34" s="140"/>
      <c r="AP34" s="140"/>
      <c r="AQ34" s="140"/>
      <c r="AR34" s="140"/>
      <c r="AS34" s="140"/>
      <c r="AT34" s="140"/>
      <c r="AU34" s="140"/>
      <c r="AV34" s="140"/>
      <c r="AW34" s="140"/>
      <c r="AX34" s="140"/>
      <c r="AY34" s="140"/>
      <c r="AZ34" s="140"/>
      <c r="BA34" s="140"/>
      <c r="BB34" s="140"/>
      <c r="BC34" s="140"/>
      <c r="BD34" s="140"/>
      <c r="BE34" s="140"/>
      <c r="BF34" s="140"/>
      <c r="BG34" s="140"/>
      <c r="BH34" s="140"/>
    </row>
    <row r="35" spans="1:60" outlineLevel="1" x14ac:dyDescent="0.2">
      <c r="A35" s="164">
        <v>21</v>
      </c>
      <c r="B35" s="165" t="s">
        <v>169</v>
      </c>
      <c r="C35" s="174" t="s">
        <v>344</v>
      </c>
      <c r="D35" s="166" t="s">
        <v>167</v>
      </c>
      <c r="E35" s="167">
        <v>2</v>
      </c>
      <c r="F35" s="168">
        <v>0</v>
      </c>
      <c r="G35" s="169">
        <f t="shared" si="7"/>
        <v>0</v>
      </c>
      <c r="H35" s="168">
        <v>0</v>
      </c>
      <c r="I35" s="169">
        <f t="shared" si="8"/>
        <v>0</v>
      </c>
      <c r="J35" s="168">
        <v>1121</v>
      </c>
      <c r="K35" s="169">
        <f t="shared" si="9"/>
        <v>2242</v>
      </c>
      <c r="L35" s="169">
        <v>21</v>
      </c>
      <c r="M35" s="169">
        <f t="shared" si="10"/>
        <v>0</v>
      </c>
      <c r="N35" s="169">
        <v>0.20621999999999999</v>
      </c>
      <c r="O35" s="169">
        <f t="shared" si="11"/>
        <v>0.41</v>
      </c>
      <c r="P35" s="169">
        <v>0</v>
      </c>
      <c r="Q35" s="169">
        <f t="shared" si="12"/>
        <v>0</v>
      </c>
      <c r="R35" s="169"/>
      <c r="S35" s="169" t="s">
        <v>108</v>
      </c>
      <c r="T35" s="170" t="s">
        <v>109</v>
      </c>
      <c r="U35" s="149">
        <v>0</v>
      </c>
      <c r="V35" s="149">
        <f t="shared" si="13"/>
        <v>0</v>
      </c>
      <c r="W35" s="149"/>
      <c r="X35" s="149" t="s">
        <v>110</v>
      </c>
      <c r="Y35" s="140"/>
      <c r="Z35" s="140"/>
      <c r="AA35" s="140"/>
      <c r="AB35" s="140"/>
      <c r="AC35" s="140"/>
      <c r="AD35" s="140"/>
      <c r="AE35" s="140"/>
      <c r="AF35" s="140"/>
      <c r="AG35" s="140" t="s">
        <v>111</v>
      </c>
      <c r="AH35" s="140"/>
      <c r="AI35" s="140"/>
      <c r="AJ35" s="140"/>
      <c r="AK35" s="140"/>
      <c r="AL35" s="140"/>
      <c r="AM35" s="140"/>
      <c r="AN35" s="140"/>
      <c r="AO35" s="140"/>
      <c r="AP35" s="140"/>
      <c r="AQ35" s="140"/>
      <c r="AR35" s="140"/>
      <c r="AS35" s="140"/>
      <c r="AT35" s="140"/>
      <c r="AU35" s="140"/>
      <c r="AV35" s="140"/>
      <c r="AW35" s="140"/>
      <c r="AX35" s="140"/>
      <c r="AY35" s="140"/>
      <c r="AZ35" s="140"/>
      <c r="BA35" s="140"/>
      <c r="BB35" s="140"/>
      <c r="BC35" s="140"/>
      <c r="BD35" s="140"/>
      <c r="BE35" s="140"/>
      <c r="BF35" s="140"/>
      <c r="BG35" s="140"/>
      <c r="BH35" s="140"/>
    </row>
    <row r="36" spans="1:60" outlineLevel="1" x14ac:dyDescent="0.2">
      <c r="A36" s="164">
        <v>22</v>
      </c>
      <c r="B36" s="165" t="s">
        <v>170</v>
      </c>
      <c r="C36" s="174" t="s">
        <v>171</v>
      </c>
      <c r="D36" s="166" t="s">
        <v>167</v>
      </c>
      <c r="E36" s="167">
        <v>1</v>
      </c>
      <c r="F36" s="168">
        <v>0</v>
      </c>
      <c r="G36" s="169">
        <f t="shared" si="7"/>
        <v>0</v>
      </c>
      <c r="H36" s="168">
        <v>0</v>
      </c>
      <c r="I36" s="169">
        <f t="shared" si="8"/>
        <v>0</v>
      </c>
      <c r="J36" s="168">
        <v>4425</v>
      </c>
      <c r="K36" s="169">
        <f t="shared" si="9"/>
        <v>4425</v>
      </c>
      <c r="L36" s="169">
        <v>21</v>
      </c>
      <c r="M36" s="169">
        <f t="shared" si="10"/>
        <v>0</v>
      </c>
      <c r="N36" s="169">
        <v>0.20621999999999999</v>
      </c>
      <c r="O36" s="169">
        <f t="shared" si="11"/>
        <v>0.21</v>
      </c>
      <c r="P36" s="169">
        <v>0</v>
      </c>
      <c r="Q36" s="169">
        <f t="shared" si="12"/>
        <v>0</v>
      </c>
      <c r="R36" s="169"/>
      <c r="S36" s="169" t="s">
        <v>108</v>
      </c>
      <c r="T36" s="170" t="s">
        <v>109</v>
      </c>
      <c r="U36" s="149">
        <v>0</v>
      </c>
      <c r="V36" s="149">
        <f t="shared" si="13"/>
        <v>0</v>
      </c>
      <c r="W36" s="149"/>
      <c r="X36" s="149" t="s">
        <v>110</v>
      </c>
      <c r="Y36" s="140"/>
      <c r="Z36" s="140"/>
      <c r="AA36" s="140"/>
      <c r="AB36" s="140"/>
      <c r="AC36" s="140"/>
      <c r="AD36" s="140"/>
      <c r="AE36" s="140"/>
      <c r="AF36" s="140"/>
      <c r="AG36" s="140" t="s">
        <v>111</v>
      </c>
      <c r="AH36" s="140"/>
      <c r="AI36" s="140"/>
      <c r="AJ36" s="140"/>
      <c r="AK36" s="140"/>
      <c r="AL36" s="140"/>
      <c r="AM36" s="140"/>
      <c r="AN36" s="140"/>
      <c r="AO36" s="140"/>
      <c r="AP36" s="140"/>
      <c r="AQ36" s="140"/>
      <c r="AR36" s="140"/>
      <c r="AS36" s="140"/>
      <c r="AT36" s="140"/>
      <c r="AU36" s="140"/>
      <c r="AV36" s="140"/>
      <c r="AW36" s="140"/>
      <c r="AX36" s="140"/>
      <c r="AY36" s="140"/>
      <c r="AZ36" s="140"/>
      <c r="BA36" s="140"/>
      <c r="BB36" s="140"/>
      <c r="BC36" s="140"/>
      <c r="BD36" s="140"/>
      <c r="BE36" s="140"/>
      <c r="BF36" s="140"/>
      <c r="BG36" s="140"/>
      <c r="BH36" s="140"/>
    </row>
    <row r="37" spans="1:60" outlineLevel="1" x14ac:dyDescent="0.2">
      <c r="A37" s="164">
        <v>23</v>
      </c>
      <c r="B37" s="165" t="s">
        <v>172</v>
      </c>
      <c r="C37" s="174" t="s">
        <v>173</v>
      </c>
      <c r="D37" s="166" t="s">
        <v>160</v>
      </c>
      <c r="E37" s="167">
        <v>1</v>
      </c>
      <c r="F37" s="168">
        <v>0</v>
      </c>
      <c r="G37" s="169">
        <f t="shared" si="7"/>
        <v>0</v>
      </c>
      <c r="H37" s="168">
        <v>1425</v>
      </c>
      <c r="I37" s="169">
        <f t="shared" si="8"/>
        <v>1425</v>
      </c>
      <c r="J37" s="168">
        <v>575</v>
      </c>
      <c r="K37" s="169">
        <f t="shared" si="9"/>
        <v>575</v>
      </c>
      <c r="L37" s="169">
        <v>21</v>
      </c>
      <c r="M37" s="169">
        <f t="shared" si="10"/>
        <v>0</v>
      </c>
      <c r="N37" s="169">
        <v>1.1299999999999999E-3</v>
      </c>
      <c r="O37" s="169">
        <f t="shared" si="11"/>
        <v>0</v>
      </c>
      <c r="P37" s="169">
        <v>0</v>
      </c>
      <c r="Q37" s="169">
        <f t="shared" si="12"/>
        <v>0</v>
      </c>
      <c r="R37" s="169" t="s">
        <v>151</v>
      </c>
      <c r="S37" s="169" t="s">
        <v>121</v>
      </c>
      <c r="T37" s="170" t="s">
        <v>174</v>
      </c>
      <c r="U37" s="149">
        <v>0.114</v>
      </c>
      <c r="V37" s="149">
        <f t="shared" si="13"/>
        <v>0.11</v>
      </c>
      <c r="W37" s="149"/>
      <c r="X37" s="149" t="s">
        <v>110</v>
      </c>
      <c r="Y37" s="140"/>
      <c r="Z37" s="140"/>
      <c r="AA37" s="140"/>
      <c r="AB37" s="140"/>
      <c r="AC37" s="140"/>
      <c r="AD37" s="140"/>
      <c r="AE37" s="140"/>
      <c r="AF37" s="140"/>
      <c r="AG37" s="140" t="s">
        <v>111</v>
      </c>
      <c r="AH37" s="140"/>
      <c r="AI37" s="140"/>
      <c r="AJ37" s="140"/>
      <c r="AK37" s="140"/>
      <c r="AL37" s="140"/>
      <c r="AM37" s="140"/>
      <c r="AN37" s="140"/>
      <c r="AO37" s="140"/>
      <c r="AP37" s="140"/>
      <c r="AQ37" s="140"/>
      <c r="AR37" s="140"/>
      <c r="AS37" s="140"/>
      <c r="AT37" s="140"/>
      <c r="AU37" s="140"/>
      <c r="AV37" s="140"/>
      <c r="AW37" s="140"/>
      <c r="AX37" s="140"/>
      <c r="AY37" s="140"/>
      <c r="AZ37" s="140"/>
      <c r="BA37" s="140"/>
      <c r="BB37" s="140"/>
      <c r="BC37" s="140"/>
      <c r="BD37" s="140"/>
      <c r="BE37" s="140"/>
      <c r="BF37" s="140"/>
      <c r="BG37" s="140"/>
      <c r="BH37" s="140"/>
    </row>
    <row r="38" spans="1:60" outlineLevel="1" x14ac:dyDescent="0.2">
      <c r="A38" s="164">
        <v>24</v>
      </c>
      <c r="B38" s="165" t="s">
        <v>175</v>
      </c>
      <c r="C38" s="174" t="s">
        <v>176</v>
      </c>
      <c r="D38" s="166" t="s">
        <v>167</v>
      </c>
      <c r="E38" s="167">
        <v>1</v>
      </c>
      <c r="F38" s="168">
        <v>0</v>
      </c>
      <c r="G38" s="169">
        <f t="shared" si="7"/>
        <v>0</v>
      </c>
      <c r="H38" s="168">
        <v>0</v>
      </c>
      <c r="I38" s="169">
        <f t="shared" si="8"/>
        <v>0</v>
      </c>
      <c r="J38" s="168">
        <v>1200</v>
      </c>
      <c r="K38" s="169">
        <f t="shared" si="9"/>
        <v>1200</v>
      </c>
      <c r="L38" s="169">
        <v>21</v>
      </c>
      <c r="M38" s="169">
        <f t="shared" si="10"/>
        <v>0</v>
      </c>
      <c r="N38" s="169">
        <v>6.3E-3</v>
      </c>
      <c r="O38" s="169">
        <f t="shared" si="11"/>
        <v>0.01</v>
      </c>
      <c r="P38" s="169">
        <v>0</v>
      </c>
      <c r="Q38" s="169">
        <f t="shared" si="12"/>
        <v>0</v>
      </c>
      <c r="R38" s="169"/>
      <c r="S38" s="169" t="s">
        <v>108</v>
      </c>
      <c r="T38" s="170" t="s">
        <v>109</v>
      </c>
      <c r="U38" s="149">
        <v>0</v>
      </c>
      <c r="V38" s="149">
        <f t="shared" si="13"/>
        <v>0</v>
      </c>
      <c r="W38" s="149"/>
      <c r="X38" s="149" t="s">
        <v>110</v>
      </c>
      <c r="Y38" s="140"/>
      <c r="Z38" s="140"/>
      <c r="AA38" s="140"/>
      <c r="AB38" s="140"/>
      <c r="AC38" s="140"/>
      <c r="AD38" s="140"/>
      <c r="AE38" s="140"/>
      <c r="AF38" s="140"/>
      <c r="AG38" s="140" t="s">
        <v>111</v>
      </c>
      <c r="AH38" s="140"/>
      <c r="AI38" s="140"/>
      <c r="AJ38" s="140"/>
      <c r="AK38" s="140"/>
      <c r="AL38" s="140"/>
      <c r="AM38" s="140"/>
      <c r="AN38" s="140"/>
      <c r="AO38" s="140"/>
      <c r="AP38" s="140"/>
      <c r="AQ38" s="140"/>
      <c r="AR38" s="140"/>
      <c r="AS38" s="140"/>
      <c r="AT38" s="140"/>
      <c r="AU38" s="140"/>
      <c r="AV38" s="140"/>
      <c r="AW38" s="140"/>
      <c r="AX38" s="140"/>
      <c r="AY38" s="140"/>
      <c r="AZ38" s="140"/>
      <c r="BA38" s="140"/>
      <c r="BB38" s="140"/>
      <c r="BC38" s="140"/>
      <c r="BD38" s="140"/>
      <c r="BE38" s="140"/>
      <c r="BF38" s="140"/>
      <c r="BG38" s="140"/>
      <c r="BH38" s="140"/>
    </row>
    <row r="39" spans="1:60" outlineLevel="1" x14ac:dyDescent="0.2">
      <c r="A39" s="157">
        <v>25</v>
      </c>
      <c r="B39" s="158" t="s">
        <v>177</v>
      </c>
      <c r="C39" s="175" t="s">
        <v>178</v>
      </c>
      <c r="D39" s="159" t="s">
        <v>167</v>
      </c>
      <c r="E39" s="160">
        <v>1</v>
      </c>
      <c r="F39" s="161">
        <v>0</v>
      </c>
      <c r="G39" s="162">
        <f t="shared" si="7"/>
        <v>0</v>
      </c>
      <c r="H39" s="161">
        <v>0</v>
      </c>
      <c r="I39" s="162">
        <f t="shared" si="8"/>
        <v>0</v>
      </c>
      <c r="J39" s="161">
        <v>11250</v>
      </c>
      <c r="K39" s="162">
        <f t="shared" si="9"/>
        <v>11250</v>
      </c>
      <c r="L39" s="162">
        <v>21</v>
      </c>
      <c r="M39" s="162">
        <f t="shared" si="10"/>
        <v>0</v>
      </c>
      <c r="N39" s="162">
        <v>0</v>
      </c>
      <c r="O39" s="162">
        <f t="shared" si="11"/>
        <v>0</v>
      </c>
      <c r="P39" s="162">
        <v>0</v>
      </c>
      <c r="Q39" s="162">
        <f t="shared" si="12"/>
        <v>0</v>
      </c>
      <c r="R39" s="162" t="s">
        <v>151</v>
      </c>
      <c r="S39" s="162" t="s">
        <v>108</v>
      </c>
      <c r="T39" s="163" t="s">
        <v>109</v>
      </c>
      <c r="U39" s="149">
        <v>0</v>
      </c>
      <c r="V39" s="149">
        <f t="shared" si="13"/>
        <v>0</v>
      </c>
      <c r="W39" s="149"/>
      <c r="X39" s="149" t="s">
        <v>110</v>
      </c>
      <c r="Y39" s="140"/>
      <c r="Z39" s="140"/>
      <c r="AA39" s="140"/>
      <c r="AB39" s="140"/>
      <c r="AC39" s="140"/>
      <c r="AD39" s="140"/>
      <c r="AE39" s="140"/>
      <c r="AF39" s="140"/>
      <c r="AG39" s="140" t="s">
        <v>111</v>
      </c>
      <c r="AH39" s="140"/>
      <c r="AI39" s="140"/>
      <c r="AJ39" s="140"/>
      <c r="AK39" s="140"/>
      <c r="AL39" s="140"/>
      <c r="AM39" s="140"/>
      <c r="AN39" s="140"/>
      <c r="AO39" s="140"/>
      <c r="AP39" s="140"/>
      <c r="AQ39" s="140"/>
      <c r="AR39" s="140"/>
      <c r="AS39" s="140"/>
      <c r="AT39" s="140"/>
      <c r="AU39" s="140"/>
      <c r="AV39" s="140"/>
      <c r="AW39" s="140"/>
      <c r="AX39" s="140"/>
      <c r="AY39" s="140"/>
      <c r="AZ39" s="140"/>
      <c r="BA39" s="140"/>
      <c r="BB39" s="140"/>
      <c r="BC39" s="140"/>
      <c r="BD39" s="140"/>
      <c r="BE39" s="140"/>
      <c r="BF39" s="140"/>
      <c r="BG39" s="140"/>
      <c r="BH39" s="140"/>
    </row>
    <row r="40" spans="1:60" outlineLevel="1" x14ac:dyDescent="0.2">
      <c r="A40" s="147"/>
      <c r="B40" s="148"/>
      <c r="C40" s="238" t="s">
        <v>179</v>
      </c>
      <c r="D40" s="239"/>
      <c r="E40" s="239"/>
      <c r="F40" s="239"/>
      <c r="G40" s="239"/>
      <c r="H40" s="149"/>
      <c r="I40" s="149"/>
      <c r="J40" s="149"/>
      <c r="K40" s="149"/>
      <c r="L40" s="149"/>
      <c r="M40" s="149"/>
      <c r="N40" s="149"/>
      <c r="O40" s="149"/>
      <c r="P40" s="149"/>
      <c r="Q40" s="149"/>
      <c r="R40" s="149"/>
      <c r="S40" s="149"/>
      <c r="T40" s="149"/>
      <c r="U40" s="149"/>
      <c r="V40" s="149"/>
      <c r="W40" s="149"/>
      <c r="X40" s="149"/>
      <c r="Y40" s="140"/>
      <c r="Z40" s="140"/>
      <c r="AA40" s="140"/>
      <c r="AB40" s="140"/>
      <c r="AC40" s="140"/>
      <c r="AD40" s="140"/>
      <c r="AE40" s="140"/>
      <c r="AF40" s="140"/>
      <c r="AG40" s="140" t="s">
        <v>131</v>
      </c>
      <c r="AH40" s="140"/>
      <c r="AI40" s="140"/>
      <c r="AJ40" s="140"/>
      <c r="AK40" s="140"/>
      <c r="AL40" s="140"/>
      <c r="AM40" s="140"/>
      <c r="AN40" s="140"/>
      <c r="AO40" s="140"/>
      <c r="AP40" s="140"/>
      <c r="AQ40" s="140"/>
      <c r="AR40" s="140"/>
      <c r="AS40" s="140"/>
      <c r="AT40" s="140"/>
      <c r="AU40" s="140"/>
      <c r="AV40" s="140"/>
      <c r="AW40" s="140"/>
      <c r="AX40" s="140"/>
      <c r="AY40" s="140"/>
      <c r="AZ40" s="140"/>
      <c r="BA40" s="140"/>
      <c r="BB40" s="140"/>
      <c r="BC40" s="140"/>
      <c r="BD40" s="140"/>
      <c r="BE40" s="140"/>
      <c r="BF40" s="140"/>
      <c r="BG40" s="140"/>
      <c r="BH40" s="140"/>
    </row>
    <row r="41" spans="1:60" ht="22.5" outlineLevel="1" x14ac:dyDescent="0.2">
      <c r="A41" s="164">
        <v>26</v>
      </c>
      <c r="B41" s="165" t="s">
        <v>180</v>
      </c>
      <c r="C41" s="174" t="s">
        <v>361</v>
      </c>
      <c r="D41" s="166" t="s">
        <v>167</v>
      </c>
      <c r="E41" s="167">
        <v>2</v>
      </c>
      <c r="F41" s="168">
        <v>0</v>
      </c>
      <c r="G41" s="169">
        <f t="shared" ref="G41:G47" si="14">ROUND(E41*F41,2)</f>
        <v>0</v>
      </c>
      <c r="H41" s="168">
        <v>0</v>
      </c>
      <c r="I41" s="169">
        <f t="shared" ref="I41:I47" si="15">ROUND(E41*H41,2)</f>
        <v>0</v>
      </c>
      <c r="J41" s="168">
        <v>4800</v>
      </c>
      <c r="K41" s="169">
        <f t="shared" ref="K41:K47" si="16">ROUND(E41*J41,2)</f>
        <v>9600</v>
      </c>
      <c r="L41" s="169">
        <v>21</v>
      </c>
      <c r="M41" s="169">
        <f t="shared" ref="M41:M47" si="17">G41*(1+L41/100)</f>
        <v>0</v>
      </c>
      <c r="N41" s="169">
        <v>2.5590000000000002E-2</v>
      </c>
      <c r="O41" s="169">
        <f t="shared" ref="O41:O47" si="18">ROUND(E41*N41,2)</f>
        <v>0.05</v>
      </c>
      <c r="P41" s="169">
        <v>0</v>
      </c>
      <c r="Q41" s="169">
        <f t="shared" ref="Q41:Q47" si="19">ROUND(E41*P41,2)</f>
        <v>0</v>
      </c>
      <c r="R41" s="169"/>
      <c r="S41" s="169" t="s">
        <v>108</v>
      </c>
      <c r="T41" s="170" t="s">
        <v>109</v>
      </c>
      <c r="U41" s="149">
        <v>0.59299999999999997</v>
      </c>
      <c r="V41" s="149">
        <f t="shared" ref="V41:V47" si="20">ROUND(E41*U41,2)</f>
        <v>1.19</v>
      </c>
      <c r="W41" s="149"/>
      <c r="X41" s="149" t="s">
        <v>110</v>
      </c>
      <c r="Y41" s="140"/>
      <c r="Z41" s="140"/>
      <c r="AA41" s="140"/>
      <c r="AB41" s="140"/>
      <c r="AC41" s="140"/>
      <c r="AD41" s="140"/>
      <c r="AE41" s="140"/>
      <c r="AF41" s="140"/>
      <c r="AG41" s="140" t="s">
        <v>111</v>
      </c>
      <c r="AH41" s="140"/>
      <c r="AI41" s="140"/>
      <c r="AJ41" s="140"/>
      <c r="AK41" s="140"/>
      <c r="AL41" s="140"/>
      <c r="AM41" s="140"/>
      <c r="AN41" s="140"/>
      <c r="AO41" s="140"/>
      <c r="AP41" s="140"/>
      <c r="AQ41" s="140"/>
      <c r="AR41" s="140"/>
      <c r="AS41" s="140"/>
      <c r="AT41" s="140"/>
      <c r="AU41" s="140"/>
      <c r="AV41" s="140"/>
      <c r="AW41" s="140"/>
      <c r="AX41" s="140"/>
      <c r="AY41" s="140"/>
      <c r="AZ41" s="140"/>
      <c r="BA41" s="140"/>
      <c r="BB41" s="140"/>
      <c r="BC41" s="140"/>
      <c r="BD41" s="140"/>
      <c r="BE41" s="140"/>
      <c r="BF41" s="140"/>
      <c r="BG41" s="140"/>
      <c r="BH41" s="140"/>
    </row>
    <row r="42" spans="1:60" ht="22.5" outlineLevel="1" x14ac:dyDescent="0.2">
      <c r="A42" s="164">
        <v>27</v>
      </c>
      <c r="B42" s="165" t="s">
        <v>181</v>
      </c>
      <c r="C42" s="174" t="s">
        <v>362</v>
      </c>
      <c r="D42" s="166" t="s">
        <v>167</v>
      </c>
      <c r="E42" s="167">
        <v>1</v>
      </c>
      <c r="F42" s="168">
        <v>0</v>
      </c>
      <c r="G42" s="169">
        <f t="shared" si="14"/>
        <v>0</v>
      </c>
      <c r="H42" s="168">
        <v>0</v>
      </c>
      <c r="I42" s="169">
        <f t="shared" si="15"/>
        <v>0</v>
      </c>
      <c r="J42" s="168">
        <v>18058</v>
      </c>
      <c r="K42" s="169">
        <f t="shared" si="16"/>
        <v>18058</v>
      </c>
      <c r="L42" s="169">
        <v>21</v>
      </c>
      <c r="M42" s="169">
        <f t="shared" si="17"/>
        <v>0</v>
      </c>
      <c r="N42" s="169">
        <v>0</v>
      </c>
      <c r="O42" s="169">
        <f t="shared" si="18"/>
        <v>0</v>
      </c>
      <c r="P42" s="169">
        <v>0</v>
      </c>
      <c r="Q42" s="169">
        <f t="shared" si="19"/>
        <v>0</v>
      </c>
      <c r="R42" s="169"/>
      <c r="S42" s="169" t="s">
        <v>108</v>
      </c>
      <c r="T42" s="170" t="s">
        <v>109</v>
      </c>
      <c r="U42" s="149">
        <v>0</v>
      </c>
      <c r="V42" s="149">
        <f t="shared" si="20"/>
        <v>0</v>
      </c>
      <c r="W42" s="149"/>
      <c r="X42" s="149" t="s">
        <v>110</v>
      </c>
      <c r="Y42" s="140"/>
      <c r="Z42" s="140"/>
      <c r="AA42" s="140"/>
      <c r="AB42" s="140"/>
      <c r="AC42" s="140"/>
      <c r="AD42" s="140"/>
      <c r="AE42" s="140"/>
      <c r="AF42" s="140"/>
      <c r="AG42" s="140" t="s">
        <v>111</v>
      </c>
      <c r="AH42" s="140"/>
      <c r="AI42" s="140"/>
      <c r="AJ42" s="140"/>
      <c r="AK42" s="140"/>
      <c r="AL42" s="140"/>
      <c r="AM42" s="140"/>
      <c r="AN42" s="140"/>
      <c r="AO42" s="140"/>
      <c r="AP42" s="140"/>
      <c r="AQ42" s="140"/>
      <c r="AR42" s="140"/>
      <c r="AS42" s="140"/>
      <c r="AT42" s="140"/>
      <c r="AU42" s="140"/>
      <c r="AV42" s="140"/>
      <c r="AW42" s="140"/>
      <c r="AX42" s="140"/>
      <c r="AY42" s="140"/>
      <c r="AZ42" s="140"/>
      <c r="BA42" s="140"/>
      <c r="BB42" s="140"/>
      <c r="BC42" s="140"/>
      <c r="BD42" s="140"/>
      <c r="BE42" s="140"/>
      <c r="BF42" s="140"/>
      <c r="BG42" s="140"/>
      <c r="BH42" s="140"/>
    </row>
    <row r="43" spans="1:60" ht="22.5" outlineLevel="1" x14ac:dyDescent="0.2">
      <c r="A43" s="164">
        <v>28</v>
      </c>
      <c r="B43" s="165" t="s">
        <v>182</v>
      </c>
      <c r="C43" s="174" t="s">
        <v>363</v>
      </c>
      <c r="D43" s="166" t="s">
        <v>167</v>
      </c>
      <c r="E43" s="167">
        <v>2</v>
      </c>
      <c r="F43" s="168">
        <v>0</v>
      </c>
      <c r="G43" s="169">
        <f t="shared" si="14"/>
        <v>0</v>
      </c>
      <c r="H43" s="168">
        <v>0</v>
      </c>
      <c r="I43" s="169">
        <f t="shared" si="15"/>
        <v>0</v>
      </c>
      <c r="J43" s="168">
        <v>4900</v>
      </c>
      <c r="K43" s="169">
        <f t="shared" si="16"/>
        <v>9800</v>
      </c>
      <c r="L43" s="169">
        <v>21</v>
      </c>
      <c r="M43" s="169">
        <f t="shared" si="17"/>
        <v>0</v>
      </c>
      <c r="N43" s="169">
        <v>0</v>
      </c>
      <c r="O43" s="169">
        <f t="shared" si="18"/>
        <v>0</v>
      </c>
      <c r="P43" s="169">
        <v>0</v>
      </c>
      <c r="Q43" s="169">
        <f t="shared" si="19"/>
        <v>0</v>
      </c>
      <c r="R43" s="169"/>
      <c r="S43" s="169" t="s">
        <v>108</v>
      </c>
      <c r="T43" s="170" t="s">
        <v>109</v>
      </c>
      <c r="U43" s="149">
        <v>0</v>
      </c>
      <c r="V43" s="149">
        <f t="shared" si="20"/>
        <v>0</v>
      </c>
      <c r="W43" s="149"/>
      <c r="X43" s="149" t="s">
        <v>110</v>
      </c>
      <c r="Y43" s="140"/>
      <c r="Z43" s="140"/>
      <c r="AA43" s="140"/>
      <c r="AB43" s="140"/>
      <c r="AC43" s="140"/>
      <c r="AD43" s="140"/>
      <c r="AE43" s="140"/>
      <c r="AF43" s="140"/>
      <c r="AG43" s="140" t="s">
        <v>111</v>
      </c>
      <c r="AH43" s="140"/>
      <c r="AI43" s="140"/>
      <c r="AJ43" s="140"/>
      <c r="AK43" s="140"/>
      <c r="AL43" s="140"/>
      <c r="AM43" s="140"/>
      <c r="AN43" s="140"/>
      <c r="AO43" s="140"/>
      <c r="AP43" s="140"/>
      <c r="AQ43" s="140"/>
      <c r="AR43" s="140"/>
      <c r="AS43" s="140"/>
      <c r="AT43" s="140"/>
      <c r="AU43" s="140"/>
      <c r="AV43" s="140"/>
      <c r="AW43" s="140"/>
      <c r="AX43" s="140"/>
      <c r="AY43" s="140"/>
      <c r="AZ43" s="140"/>
      <c r="BA43" s="140"/>
      <c r="BB43" s="140"/>
      <c r="BC43" s="140"/>
      <c r="BD43" s="140"/>
      <c r="BE43" s="140"/>
      <c r="BF43" s="140"/>
      <c r="BG43" s="140"/>
      <c r="BH43" s="140"/>
    </row>
    <row r="44" spans="1:60" ht="33.75" outlineLevel="1" x14ac:dyDescent="0.2">
      <c r="A44" s="164">
        <v>29</v>
      </c>
      <c r="B44" s="165" t="s">
        <v>183</v>
      </c>
      <c r="C44" s="174" t="s">
        <v>184</v>
      </c>
      <c r="D44" s="166" t="s">
        <v>107</v>
      </c>
      <c r="E44" s="167">
        <v>1</v>
      </c>
      <c r="F44" s="168">
        <v>0</v>
      </c>
      <c r="G44" s="169">
        <f t="shared" si="14"/>
        <v>0</v>
      </c>
      <c r="H44" s="168">
        <v>12720</v>
      </c>
      <c r="I44" s="169">
        <f t="shared" si="15"/>
        <v>12720</v>
      </c>
      <c r="J44" s="168">
        <v>0</v>
      </c>
      <c r="K44" s="169">
        <f t="shared" si="16"/>
        <v>0</v>
      </c>
      <c r="L44" s="169">
        <v>21</v>
      </c>
      <c r="M44" s="169">
        <f t="shared" si="17"/>
        <v>0</v>
      </c>
      <c r="N44" s="169">
        <v>6.9000000000000006E-2</v>
      </c>
      <c r="O44" s="169">
        <f t="shared" si="18"/>
        <v>7.0000000000000007E-2</v>
      </c>
      <c r="P44" s="169">
        <v>0</v>
      </c>
      <c r="Q44" s="169">
        <f t="shared" si="19"/>
        <v>0</v>
      </c>
      <c r="R44" s="169" t="s">
        <v>137</v>
      </c>
      <c r="S44" s="169" t="s">
        <v>121</v>
      </c>
      <c r="T44" s="170" t="s">
        <v>121</v>
      </c>
      <c r="U44" s="149">
        <v>0</v>
      </c>
      <c r="V44" s="149">
        <f t="shared" si="20"/>
        <v>0</v>
      </c>
      <c r="W44" s="149"/>
      <c r="X44" s="149" t="s">
        <v>128</v>
      </c>
      <c r="Y44" s="140"/>
      <c r="Z44" s="140"/>
      <c r="AA44" s="140"/>
      <c r="AB44" s="140"/>
      <c r="AC44" s="140"/>
      <c r="AD44" s="140"/>
      <c r="AE44" s="140"/>
      <c r="AF44" s="140"/>
      <c r="AG44" s="140" t="s">
        <v>129</v>
      </c>
      <c r="AH44" s="140"/>
      <c r="AI44" s="140"/>
      <c r="AJ44" s="140"/>
      <c r="AK44" s="140"/>
      <c r="AL44" s="140"/>
      <c r="AM44" s="140"/>
      <c r="AN44" s="140"/>
      <c r="AO44" s="140"/>
      <c r="AP44" s="140"/>
      <c r="AQ44" s="140"/>
      <c r="AR44" s="140"/>
      <c r="AS44" s="140"/>
      <c r="AT44" s="140"/>
      <c r="AU44" s="140"/>
      <c r="AV44" s="140"/>
      <c r="AW44" s="140"/>
      <c r="AX44" s="140"/>
      <c r="AY44" s="140"/>
      <c r="AZ44" s="140"/>
      <c r="BA44" s="140"/>
      <c r="BB44" s="140"/>
      <c r="BC44" s="140"/>
      <c r="BD44" s="140"/>
      <c r="BE44" s="140"/>
      <c r="BF44" s="140"/>
      <c r="BG44" s="140"/>
      <c r="BH44" s="140"/>
    </row>
    <row r="45" spans="1:60" ht="45" outlineLevel="1" x14ac:dyDescent="0.2">
      <c r="A45" s="164">
        <v>30</v>
      </c>
      <c r="B45" s="165" t="s">
        <v>185</v>
      </c>
      <c r="C45" s="174" t="s">
        <v>186</v>
      </c>
      <c r="D45" s="166" t="s">
        <v>107</v>
      </c>
      <c r="E45" s="167">
        <v>1</v>
      </c>
      <c r="F45" s="168">
        <v>0</v>
      </c>
      <c r="G45" s="169">
        <f t="shared" si="14"/>
        <v>0</v>
      </c>
      <c r="H45" s="168">
        <v>1388</v>
      </c>
      <c r="I45" s="169">
        <f t="shared" si="15"/>
        <v>1388</v>
      </c>
      <c r="J45" s="168">
        <v>0</v>
      </c>
      <c r="K45" s="169">
        <f t="shared" si="16"/>
        <v>0</v>
      </c>
      <c r="L45" s="169">
        <v>21</v>
      </c>
      <c r="M45" s="169">
        <f t="shared" si="17"/>
        <v>0</v>
      </c>
      <c r="N45" s="169">
        <v>5.1000000000000004E-3</v>
      </c>
      <c r="O45" s="169">
        <f t="shared" si="18"/>
        <v>0.01</v>
      </c>
      <c r="P45" s="169">
        <v>0</v>
      </c>
      <c r="Q45" s="169">
        <f t="shared" si="19"/>
        <v>0</v>
      </c>
      <c r="R45" s="169" t="s">
        <v>137</v>
      </c>
      <c r="S45" s="169" t="s">
        <v>121</v>
      </c>
      <c r="T45" s="170" t="s">
        <v>121</v>
      </c>
      <c r="U45" s="149">
        <v>0</v>
      </c>
      <c r="V45" s="149">
        <f t="shared" si="20"/>
        <v>0</v>
      </c>
      <c r="W45" s="149"/>
      <c r="X45" s="149" t="s">
        <v>128</v>
      </c>
      <c r="Y45" s="140"/>
      <c r="Z45" s="140"/>
      <c r="AA45" s="140"/>
      <c r="AB45" s="140"/>
      <c r="AC45" s="140"/>
      <c r="AD45" s="140"/>
      <c r="AE45" s="140"/>
      <c r="AF45" s="140"/>
      <c r="AG45" s="140" t="s">
        <v>129</v>
      </c>
      <c r="AH45" s="140"/>
      <c r="AI45" s="140"/>
      <c r="AJ45" s="140"/>
      <c r="AK45" s="140"/>
      <c r="AL45" s="140"/>
      <c r="AM45" s="140"/>
      <c r="AN45" s="140"/>
      <c r="AO45" s="140"/>
      <c r="AP45" s="140"/>
      <c r="AQ45" s="140"/>
      <c r="AR45" s="140"/>
      <c r="AS45" s="140"/>
      <c r="AT45" s="140"/>
      <c r="AU45" s="140"/>
      <c r="AV45" s="140"/>
      <c r="AW45" s="140"/>
      <c r="AX45" s="140"/>
      <c r="AY45" s="140"/>
      <c r="AZ45" s="140"/>
      <c r="BA45" s="140"/>
      <c r="BB45" s="140"/>
      <c r="BC45" s="140"/>
      <c r="BD45" s="140"/>
      <c r="BE45" s="140"/>
      <c r="BF45" s="140"/>
      <c r="BG45" s="140"/>
      <c r="BH45" s="140"/>
    </row>
    <row r="46" spans="1:60" outlineLevel="1" x14ac:dyDescent="0.2">
      <c r="A46" s="164">
        <v>31</v>
      </c>
      <c r="B46" s="165" t="s">
        <v>187</v>
      </c>
      <c r="C46" s="174" t="s">
        <v>345</v>
      </c>
      <c r="D46" s="166" t="s">
        <v>167</v>
      </c>
      <c r="E46" s="167">
        <v>1</v>
      </c>
      <c r="F46" s="168">
        <v>0</v>
      </c>
      <c r="G46" s="169">
        <f t="shared" si="14"/>
        <v>0</v>
      </c>
      <c r="H46" s="168">
        <v>822</v>
      </c>
      <c r="I46" s="169">
        <f t="shared" si="15"/>
        <v>822</v>
      </c>
      <c r="J46" s="168">
        <v>0</v>
      </c>
      <c r="K46" s="169">
        <f t="shared" si="16"/>
        <v>0</v>
      </c>
      <c r="L46" s="169">
        <v>21</v>
      </c>
      <c r="M46" s="169">
        <f t="shared" si="17"/>
        <v>0</v>
      </c>
      <c r="N46" s="169">
        <v>0</v>
      </c>
      <c r="O46" s="169">
        <f t="shared" si="18"/>
        <v>0</v>
      </c>
      <c r="P46" s="169">
        <v>0</v>
      </c>
      <c r="Q46" s="169">
        <f t="shared" si="19"/>
        <v>0</v>
      </c>
      <c r="R46" s="169"/>
      <c r="S46" s="169" t="s">
        <v>108</v>
      </c>
      <c r="T46" s="170" t="s">
        <v>109</v>
      </c>
      <c r="U46" s="149">
        <v>0</v>
      </c>
      <c r="V46" s="149">
        <f t="shared" si="20"/>
        <v>0</v>
      </c>
      <c r="W46" s="149"/>
      <c r="X46" s="149" t="s">
        <v>128</v>
      </c>
      <c r="Y46" s="140"/>
      <c r="Z46" s="140"/>
      <c r="AA46" s="140"/>
      <c r="AB46" s="140"/>
      <c r="AC46" s="140"/>
      <c r="AD46" s="140"/>
      <c r="AE46" s="140"/>
      <c r="AF46" s="140"/>
      <c r="AG46" s="140" t="s">
        <v>129</v>
      </c>
      <c r="AH46" s="140"/>
      <c r="AI46" s="140"/>
      <c r="AJ46" s="140"/>
      <c r="AK46" s="140"/>
      <c r="AL46" s="140"/>
      <c r="AM46" s="140"/>
      <c r="AN46" s="140"/>
      <c r="AO46" s="140"/>
      <c r="AP46" s="140"/>
      <c r="AQ46" s="140"/>
      <c r="AR46" s="140"/>
      <c r="AS46" s="140"/>
      <c r="AT46" s="140"/>
      <c r="AU46" s="140"/>
      <c r="AV46" s="140"/>
      <c r="AW46" s="140"/>
      <c r="AX46" s="140"/>
      <c r="AY46" s="140"/>
      <c r="AZ46" s="140"/>
      <c r="BA46" s="140"/>
      <c r="BB46" s="140"/>
      <c r="BC46" s="140"/>
      <c r="BD46" s="140"/>
      <c r="BE46" s="140"/>
      <c r="BF46" s="140"/>
      <c r="BG46" s="140"/>
      <c r="BH46" s="140"/>
    </row>
    <row r="47" spans="1:60" outlineLevel="1" x14ac:dyDescent="0.2">
      <c r="A47" s="164">
        <v>32</v>
      </c>
      <c r="B47" s="165" t="s">
        <v>188</v>
      </c>
      <c r="C47" s="174" t="s">
        <v>189</v>
      </c>
      <c r="D47" s="166" t="s">
        <v>0</v>
      </c>
      <c r="E47" s="167">
        <v>964.72</v>
      </c>
      <c r="F47" s="168">
        <v>0</v>
      </c>
      <c r="G47" s="169">
        <f t="shared" si="14"/>
        <v>0</v>
      </c>
      <c r="H47" s="168">
        <v>0</v>
      </c>
      <c r="I47" s="169">
        <f t="shared" si="15"/>
        <v>0</v>
      </c>
      <c r="J47" s="168">
        <v>1.85</v>
      </c>
      <c r="K47" s="169">
        <f t="shared" si="16"/>
        <v>1784.73</v>
      </c>
      <c r="L47" s="169">
        <v>21</v>
      </c>
      <c r="M47" s="169">
        <f t="shared" si="17"/>
        <v>0</v>
      </c>
      <c r="N47" s="169">
        <v>0</v>
      </c>
      <c r="O47" s="169">
        <f t="shared" si="18"/>
        <v>0</v>
      </c>
      <c r="P47" s="169">
        <v>0</v>
      </c>
      <c r="Q47" s="169">
        <f t="shared" si="19"/>
        <v>0</v>
      </c>
      <c r="R47" s="169" t="s">
        <v>151</v>
      </c>
      <c r="S47" s="169" t="s">
        <v>121</v>
      </c>
      <c r="T47" s="170" t="s">
        <v>121</v>
      </c>
      <c r="U47" s="149">
        <v>0</v>
      </c>
      <c r="V47" s="149">
        <f t="shared" si="20"/>
        <v>0</v>
      </c>
      <c r="W47" s="149"/>
      <c r="X47" s="149" t="s">
        <v>145</v>
      </c>
      <c r="Y47" s="140"/>
      <c r="Z47" s="140"/>
      <c r="AA47" s="140"/>
      <c r="AB47" s="140"/>
      <c r="AC47" s="140"/>
      <c r="AD47" s="140"/>
      <c r="AE47" s="140"/>
      <c r="AF47" s="140"/>
      <c r="AG47" s="140" t="s">
        <v>146</v>
      </c>
      <c r="AH47" s="140"/>
      <c r="AI47" s="140"/>
      <c r="AJ47" s="140"/>
      <c r="AK47" s="140"/>
      <c r="AL47" s="140"/>
      <c r="AM47" s="140"/>
      <c r="AN47" s="140"/>
      <c r="AO47" s="140"/>
      <c r="AP47" s="140"/>
      <c r="AQ47" s="140"/>
      <c r="AR47" s="140"/>
      <c r="AS47" s="140"/>
      <c r="AT47" s="140"/>
      <c r="AU47" s="140"/>
      <c r="AV47" s="140"/>
      <c r="AW47" s="140"/>
      <c r="AX47" s="140"/>
      <c r="AY47" s="140"/>
      <c r="AZ47" s="140"/>
      <c r="BA47" s="140"/>
      <c r="BB47" s="140"/>
      <c r="BC47" s="140"/>
      <c r="BD47" s="140"/>
      <c r="BE47" s="140"/>
      <c r="BF47" s="140"/>
      <c r="BG47" s="140"/>
      <c r="BH47" s="140"/>
    </row>
    <row r="48" spans="1:60" x14ac:dyDescent="0.2">
      <c r="A48" s="151" t="s">
        <v>103</v>
      </c>
      <c r="B48" s="152" t="s">
        <v>65</v>
      </c>
      <c r="C48" s="173" t="s">
        <v>66</v>
      </c>
      <c r="D48" s="153"/>
      <c r="E48" s="154"/>
      <c r="F48" s="155"/>
      <c r="G48" s="155">
        <f>SUMIF(AG49:AG65,"&lt;&gt;NOR",G49:G65)</f>
        <v>0</v>
      </c>
      <c r="H48" s="155"/>
      <c r="I48" s="155">
        <f>SUM(I49:I65)</f>
        <v>182905.47999999998</v>
      </c>
      <c r="J48" s="155"/>
      <c r="K48" s="155">
        <f>SUM(K49:K65)</f>
        <v>138956.39000000001</v>
      </c>
      <c r="L48" s="155"/>
      <c r="M48" s="155">
        <f>SUM(M49:M65)</f>
        <v>0</v>
      </c>
      <c r="N48" s="155"/>
      <c r="O48" s="155">
        <f>SUM(O49:O65)</f>
        <v>0.73000000000000009</v>
      </c>
      <c r="P48" s="155"/>
      <c r="Q48" s="155">
        <f>SUM(Q49:Q65)</f>
        <v>0</v>
      </c>
      <c r="R48" s="155"/>
      <c r="S48" s="155"/>
      <c r="T48" s="156"/>
      <c r="U48" s="150"/>
      <c r="V48" s="150">
        <f>SUM(V49:V65)</f>
        <v>241.43</v>
      </c>
      <c r="W48" s="150"/>
      <c r="X48" s="150"/>
      <c r="AG48" t="s">
        <v>104</v>
      </c>
    </row>
    <row r="49" spans="1:60" ht="22.5" outlineLevel="1" x14ac:dyDescent="0.2">
      <c r="A49" s="164">
        <v>33</v>
      </c>
      <c r="B49" s="165" t="s">
        <v>190</v>
      </c>
      <c r="C49" s="174" t="s">
        <v>349</v>
      </c>
      <c r="D49" s="166" t="s">
        <v>107</v>
      </c>
      <c r="E49" s="167">
        <v>80</v>
      </c>
      <c r="F49" s="168">
        <v>0</v>
      </c>
      <c r="G49" s="169">
        <f>ROUND(E49*F49,2)</f>
        <v>0</v>
      </c>
      <c r="H49" s="168">
        <v>0</v>
      </c>
      <c r="I49" s="169">
        <f>ROUND(E49*H49,2)</f>
        <v>0</v>
      </c>
      <c r="J49" s="168">
        <v>117</v>
      </c>
      <c r="K49" s="169">
        <f>ROUND(E49*J49,2)</f>
        <v>9360</v>
      </c>
      <c r="L49" s="169">
        <v>21</v>
      </c>
      <c r="M49" s="169">
        <f>G49*(1+L49/100)</f>
        <v>0</v>
      </c>
      <c r="N49" s="169">
        <v>0</v>
      </c>
      <c r="O49" s="169">
        <f>ROUND(E49*N49,2)</f>
        <v>0</v>
      </c>
      <c r="P49" s="169">
        <v>0</v>
      </c>
      <c r="Q49" s="169">
        <f>ROUND(E49*P49,2)</f>
        <v>0</v>
      </c>
      <c r="R49" s="169" t="s">
        <v>151</v>
      </c>
      <c r="S49" s="169" t="s">
        <v>121</v>
      </c>
      <c r="T49" s="170" t="s">
        <v>121</v>
      </c>
      <c r="U49" s="149">
        <v>0.23699999999999999</v>
      </c>
      <c r="V49" s="149">
        <f>ROUND(E49*U49,2)</f>
        <v>18.96</v>
      </c>
      <c r="W49" s="149"/>
      <c r="X49" s="149" t="s">
        <v>110</v>
      </c>
      <c r="Y49" s="140"/>
      <c r="Z49" s="140"/>
      <c r="AA49" s="140"/>
      <c r="AB49" s="140"/>
      <c r="AC49" s="140"/>
      <c r="AD49" s="140"/>
      <c r="AE49" s="140"/>
      <c r="AF49" s="140"/>
      <c r="AG49" s="140" t="s">
        <v>111</v>
      </c>
      <c r="AH49" s="140"/>
      <c r="AI49" s="140"/>
      <c r="AJ49" s="140"/>
      <c r="AK49" s="140"/>
      <c r="AL49" s="140"/>
      <c r="AM49" s="140"/>
      <c r="AN49" s="140"/>
      <c r="AO49" s="140"/>
      <c r="AP49" s="140"/>
      <c r="AQ49" s="140"/>
      <c r="AR49" s="140"/>
      <c r="AS49" s="140"/>
      <c r="AT49" s="140"/>
      <c r="AU49" s="140"/>
      <c r="AV49" s="140"/>
      <c r="AW49" s="140"/>
      <c r="AX49" s="140"/>
      <c r="AY49" s="140"/>
      <c r="AZ49" s="140"/>
      <c r="BA49" s="140"/>
      <c r="BB49" s="140"/>
      <c r="BC49" s="140"/>
      <c r="BD49" s="140"/>
      <c r="BE49" s="140"/>
      <c r="BF49" s="140"/>
      <c r="BG49" s="140"/>
      <c r="BH49" s="140"/>
    </row>
    <row r="50" spans="1:60" ht="22.5" outlineLevel="1" x14ac:dyDescent="0.2">
      <c r="A50" s="164">
        <v>34</v>
      </c>
      <c r="B50" s="165" t="s">
        <v>191</v>
      </c>
      <c r="C50" s="174" t="s">
        <v>348</v>
      </c>
      <c r="D50" s="166" t="s">
        <v>107</v>
      </c>
      <c r="E50" s="167">
        <v>6</v>
      </c>
      <c r="F50" s="168">
        <v>0</v>
      </c>
      <c r="G50" s="169">
        <f>ROUND(E50*F50,2)</f>
        <v>0</v>
      </c>
      <c r="H50" s="168">
        <v>0</v>
      </c>
      <c r="I50" s="169">
        <f>ROUND(E50*H50,2)</f>
        <v>0</v>
      </c>
      <c r="J50" s="168">
        <v>208.5</v>
      </c>
      <c r="K50" s="169">
        <f>ROUND(E50*J50,2)</f>
        <v>1251</v>
      </c>
      <c r="L50" s="169">
        <v>21</v>
      </c>
      <c r="M50" s="169">
        <f>G50*(1+L50/100)</f>
        <v>0</v>
      </c>
      <c r="N50" s="169">
        <v>0</v>
      </c>
      <c r="O50" s="169">
        <f>ROUND(E50*N50,2)</f>
        <v>0</v>
      </c>
      <c r="P50" s="169">
        <v>0</v>
      </c>
      <c r="Q50" s="169">
        <f>ROUND(E50*P50,2)</f>
        <v>0</v>
      </c>
      <c r="R50" s="169" t="s">
        <v>151</v>
      </c>
      <c r="S50" s="169" t="s">
        <v>121</v>
      </c>
      <c r="T50" s="170" t="s">
        <v>121</v>
      </c>
      <c r="U50" s="149">
        <v>0.42199999999999999</v>
      </c>
      <c r="V50" s="149">
        <f>ROUND(E50*U50,2)</f>
        <v>2.5299999999999998</v>
      </c>
      <c r="W50" s="149"/>
      <c r="X50" s="149" t="s">
        <v>110</v>
      </c>
      <c r="Y50" s="140"/>
      <c r="Z50" s="140"/>
      <c r="AA50" s="140"/>
      <c r="AB50" s="140"/>
      <c r="AC50" s="140"/>
      <c r="AD50" s="140"/>
      <c r="AE50" s="140"/>
      <c r="AF50" s="140"/>
      <c r="AG50" s="140" t="s">
        <v>111</v>
      </c>
      <c r="AH50" s="140"/>
      <c r="AI50" s="140"/>
      <c r="AJ50" s="140"/>
      <c r="AK50" s="140"/>
      <c r="AL50" s="140"/>
      <c r="AM50" s="140"/>
      <c r="AN50" s="140"/>
      <c r="AO50" s="140"/>
      <c r="AP50" s="140"/>
      <c r="AQ50" s="140"/>
      <c r="AR50" s="140"/>
      <c r="AS50" s="140"/>
      <c r="AT50" s="140"/>
      <c r="AU50" s="140"/>
      <c r="AV50" s="140"/>
      <c r="AW50" s="140"/>
      <c r="AX50" s="140"/>
      <c r="AY50" s="140"/>
      <c r="AZ50" s="140"/>
      <c r="BA50" s="140"/>
      <c r="BB50" s="140"/>
      <c r="BC50" s="140"/>
      <c r="BD50" s="140"/>
      <c r="BE50" s="140"/>
      <c r="BF50" s="140"/>
      <c r="BG50" s="140"/>
      <c r="BH50" s="140"/>
    </row>
    <row r="51" spans="1:60" outlineLevel="1" x14ac:dyDescent="0.2">
      <c r="A51" s="164">
        <v>35</v>
      </c>
      <c r="B51" s="165" t="s">
        <v>192</v>
      </c>
      <c r="C51" s="174" t="s">
        <v>346</v>
      </c>
      <c r="D51" s="166" t="s">
        <v>167</v>
      </c>
      <c r="E51" s="167">
        <v>2</v>
      </c>
      <c r="F51" s="168">
        <v>0</v>
      </c>
      <c r="G51" s="169">
        <f>ROUND(E51*F51,2)</f>
        <v>0</v>
      </c>
      <c r="H51" s="168">
        <v>0</v>
      </c>
      <c r="I51" s="169">
        <f>ROUND(E51*H51,2)</f>
        <v>0</v>
      </c>
      <c r="J51" s="168">
        <v>240</v>
      </c>
      <c r="K51" s="169">
        <f>ROUND(E51*J51,2)</f>
        <v>480</v>
      </c>
      <c r="L51" s="169">
        <v>21</v>
      </c>
      <c r="M51" s="169">
        <f>G51*(1+L51/100)</f>
        <v>0</v>
      </c>
      <c r="N51" s="169">
        <v>0</v>
      </c>
      <c r="O51" s="169">
        <f>ROUND(E51*N51,2)</f>
        <v>0</v>
      </c>
      <c r="P51" s="169">
        <v>0</v>
      </c>
      <c r="Q51" s="169">
        <f>ROUND(E51*P51,2)</f>
        <v>0</v>
      </c>
      <c r="R51" s="169"/>
      <c r="S51" s="169" t="s">
        <v>108</v>
      </c>
      <c r="T51" s="170" t="s">
        <v>109</v>
      </c>
      <c r="U51" s="149">
        <v>0</v>
      </c>
      <c r="V51" s="149">
        <f>ROUND(E51*U51,2)</f>
        <v>0</v>
      </c>
      <c r="W51" s="149"/>
      <c r="X51" s="149" t="s">
        <v>110</v>
      </c>
      <c r="Y51" s="140"/>
      <c r="Z51" s="140"/>
      <c r="AA51" s="140"/>
      <c r="AB51" s="140"/>
      <c r="AC51" s="140"/>
      <c r="AD51" s="140"/>
      <c r="AE51" s="140"/>
      <c r="AF51" s="140"/>
      <c r="AG51" s="140" t="s">
        <v>111</v>
      </c>
      <c r="AH51" s="140"/>
      <c r="AI51" s="140"/>
      <c r="AJ51" s="140"/>
      <c r="AK51" s="140"/>
      <c r="AL51" s="140"/>
      <c r="AM51" s="140"/>
      <c r="AN51" s="140"/>
      <c r="AO51" s="140"/>
      <c r="AP51" s="140"/>
      <c r="AQ51" s="140"/>
      <c r="AR51" s="140"/>
      <c r="AS51" s="140"/>
      <c r="AT51" s="140"/>
      <c r="AU51" s="140"/>
      <c r="AV51" s="140"/>
      <c r="AW51" s="140"/>
      <c r="AX51" s="140"/>
      <c r="AY51" s="140"/>
      <c r="AZ51" s="140"/>
      <c r="BA51" s="140"/>
      <c r="BB51" s="140"/>
      <c r="BC51" s="140"/>
      <c r="BD51" s="140"/>
      <c r="BE51" s="140"/>
      <c r="BF51" s="140"/>
      <c r="BG51" s="140"/>
      <c r="BH51" s="140"/>
    </row>
    <row r="52" spans="1:60" outlineLevel="1" x14ac:dyDescent="0.2">
      <c r="A52" s="164">
        <v>36</v>
      </c>
      <c r="B52" s="165" t="s">
        <v>193</v>
      </c>
      <c r="C52" s="174" t="s">
        <v>347</v>
      </c>
      <c r="D52" s="166" t="s">
        <v>167</v>
      </c>
      <c r="E52" s="167">
        <v>2</v>
      </c>
      <c r="F52" s="168">
        <v>0</v>
      </c>
      <c r="G52" s="169">
        <f>ROUND(E52*F52,2)</f>
        <v>0</v>
      </c>
      <c r="H52" s="168">
        <v>0</v>
      </c>
      <c r="I52" s="169">
        <f>ROUND(E52*H52,2)</f>
        <v>0</v>
      </c>
      <c r="J52" s="168">
        <v>245</v>
      </c>
      <c r="K52" s="169">
        <f>ROUND(E52*J52,2)</f>
        <v>490</v>
      </c>
      <c r="L52" s="169">
        <v>21</v>
      </c>
      <c r="M52" s="169">
        <f>G52*(1+L52/100)</f>
        <v>0</v>
      </c>
      <c r="N52" s="169">
        <v>0</v>
      </c>
      <c r="O52" s="169">
        <f>ROUND(E52*N52,2)</f>
        <v>0</v>
      </c>
      <c r="P52" s="169">
        <v>0</v>
      </c>
      <c r="Q52" s="169">
        <f>ROUND(E52*P52,2)</f>
        <v>0</v>
      </c>
      <c r="R52" s="169"/>
      <c r="S52" s="169" t="s">
        <v>108</v>
      </c>
      <c r="T52" s="170" t="s">
        <v>109</v>
      </c>
      <c r="U52" s="149">
        <v>0</v>
      </c>
      <c r="V52" s="149">
        <f>ROUND(E52*U52,2)</f>
        <v>0</v>
      </c>
      <c r="W52" s="149"/>
      <c r="X52" s="149" t="s">
        <v>110</v>
      </c>
      <c r="Y52" s="140"/>
      <c r="Z52" s="140"/>
      <c r="AA52" s="140"/>
      <c r="AB52" s="140"/>
      <c r="AC52" s="140"/>
      <c r="AD52" s="140"/>
      <c r="AE52" s="140"/>
      <c r="AF52" s="140"/>
      <c r="AG52" s="140" t="s">
        <v>111</v>
      </c>
      <c r="AH52" s="140"/>
      <c r="AI52" s="140"/>
      <c r="AJ52" s="140"/>
      <c r="AK52" s="140"/>
      <c r="AL52" s="140"/>
      <c r="AM52" s="140"/>
      <c r="AN52" s="140"/>
      <c r="AO52" s="140"/>
      <c r="AP52" s="140"/>
      <c r="AQ52" s="140"/>
      <c r="AR52" s="140"/>
      <c r="AS52" s="140"/>
      <c r="AT52" s="140"/>
      <c r="AU52" s="140"/>
      <c r="AV52" s="140"/>
      <c r="AW52" s="140"/>
      <c r="AX52" s="140"/>
      <c r="AY52" s="140"/>
      <c r="AZ52" s="140"/>
      <c r="BA52" s="140"/>
      <c r="BB52" s="140"/>
      <c r="BC52" s="140"/>
      <c r="BD52" s="140"/>
      <c r="BE52" s="140"/>
      <c r="BF52" s="140"/>
      <c r="BG52" s="140"/>
      <c r="BH52" s="140"/>
    </row>
    <row r="53" spans="1:60" ht="22.5" outlineLevel="1" x14ac:dyDescent="0.2">
      <c r="A53" s="157">
        <v>37</v>
      </c>
      <c r="B53" s="158" t="s">
        <v>194</v>
      </c>
      <c r="C53" s="175" t="s">
        <v>195</v>
      </c>
      <c r="D53" s="159" t="s">
        <v>119</v>
      </c>
      <c r="E53" s="160">
        <v>392</v>
      </c>
      <c r="F53" s="161">
        <v>0</v>
      </c>
      <c r="G53" s="162">
        <f>ROUND(E53*F53,2)</f>
        <v>0</v>
      </c>
      <c r="H53" s="161">
        <v>168.48</v>
      </c>
      <c r="I53" s="162">
        <f>ROUND(E53*H53,2)</f>
        <v>66044.160000000003</v>
      </c>
      <c r="J53" s="161">
        <v>158.02000000000001</v>
      </c>
      <c r="K53" s="162">
        <f>ROUND(E53*J53,2)</f>
        <v>61943.839999999997</v>
      </c>
      <c r="L53" s="162">
        <v>21</v>
      </c>
      <c r="M53" s="162">
        <f>G53*(1+L53/100)</f>
        <v>0</v>
      </c>
      <c r="N53" s="162">
        <v>7.6000000000000004E-4</v>
      </c>
      <c r="O53" s="162">
        <f>ROUND(E53*N53,2)</f>
        <v>0.3</v>
      </c>
      <c r="P53" s="162">
        <v>0</v>
      </c>
      <c r="Q53" s="162">
        <f>ROUND(E53*P53,2)</f>
        <v>0</v>
      </c>
      <c r="R53" s="162" t="s">
        <v>151</v>
      </c>
      <c r="S53" s="162" t="s">
        <v>121</v>
      </c>
      <c r="T53" s="163" t="s">
        <v>121</v>
      </c>
      <c r="U53" s="149">
        <v>0.29737999999999998</v>
      </c>
      <c r="V53" s="149">
        <f>ROUND(E53*U53,2)</f>
        <v>116.57</v>
      </c>
      <c r="W53" s="149"/>
      <c r="X53" s="149" t="s">
        <v>110</v>
      </c>
      <c r="Y53" s="140"/>
      <c r="Z53" s="140"/>
      <c r="AA53" s="140"/>
      <c r="AB53" s="140"/>
      <c r="AC53" s="140"/>
      <c r="AD53" s="140"/>
      <c r="AE53" s="140"/>
      <c r="AF53" s="140"/>
      <c r="AG53" s="140" t="s">
        <v>111</v>
      </c>
      <c r="AH53" s="140"/>
      <c r="AI53" s="140"/>
      <c r="AJ53" s="140"/>
      <c r="AK53" s="140"/>
      <c r="AL53" s="140"/>
      <c r="AM53" s="140"/>
      <c r="AN53" s="140"/>
      <c r="AO53" s="140"/>
      <c r="AP53" s="140"/>
      <c r="AQ53" s="140"/>
      <c r="AR53" s="140"/>
      <c r="AS53" s="140"/>
      <c r="AT53" s="140"/>
      <c r="AU53" s="140"/>
      <c r="AV53" s="140"/>
      <c r="AW53" s="140"/>
      <c r="AX53" s="140"/>
      <c r="AY53" s="140"/>
      <c r="AZ53" s="140"/>
      <c r="BA53" s="140"/>
      <c r="BB53" s="140"/>
      <c r="BC53" s="140"/>
      <c r="BD53" s="140"/>
      <c r="BE53" s="140"/>
      <c r="BF53" s="140"/>
      <c r="BG53" s="140"/>
      <c r="BH53" s="140"/>
    </row>
    <row r="54" spans="1:60" outlineLevel="1" x14ac:dyDescent="0.2">
      <c r="A54" s="147"/>
      <c r="B54" s="148"/>
      <c r="C54" s="229" t="s">
        <v>196</v>
      </c>
      <c r="D54" s="230"/>
      <c r="E54" s="230"/>
      <c r="F54" s="230"/>
      <c r="G54" s="230"/>
      <c r="H54" s="149"/>
      <c r="I54" s="149"/>
      <c r="J54" s="149"/>
      <c r="K54" s="149"/>
      <c r="L54" s="149"/>
      <c r="M54" s="149"/>
      <c r="N54" s="149"/>
      <c r="O54" s="149"/>
      <c r="P54" s="149"/>
      <c r="Q54" s="149"/>
      <c r="R54" s="149"/>
      <c r="S54" s="149"/>
      <c r="T54" s="149"/>
      <c r="U54" s="149"/>
      <c r="V54" s="149"/>
      <c r="W54" s="149"/>
      <c r="X54" s="149"/>
      <c r="Y54" s="140"/>
      <c r="Z54" s="140"/>
      <c r="AA54" s="140"/>
      <c r="AB54" s="140"/>
      <c r="AC54" s="140"/>
      <c r="AD54" s="140"/>
      <c r="AE54" s="140"/>
      <c r="AF54" s="140"/>
      <c r="AG54" s="140" t="s">
        <v>148</v>
      </c>
      <c r="AH54" s="140"/>
      <c r="AI54" s="140"/>
      <c r="AJ54" s="140"/>
      <c r="AK54" s="140"/>
      <c r="AL54" s="140"/>
      <c r="AM54" s="140"/>
      <c r="AN54" s="140"/>
      <c r="AO54" s="140"/>
      <c r="AP54" s="140"/>
      <c r="AQ54" s="140"/>
      <c r="AR54" s="140"/>
      <c r="AS54" s="140"/>
      <c r="AT54" s="140"/>
      <c r="AU54" s="140"/>
      <c r="AV54" s="140"/>
      <c r="AW54" s="140"/>
      <c r="AX54" s="140"/>
      <c r="AY54" s="140"/>
      <c r="AZ54" s="140"/>
      <c r="BA54" s="140"/>
      <c r="BB54" s="140"/>
      <c r="BC54" s="140"/>
      <c r="BD54" s="140"/>
      <c r="BE54" s="140"/>
      <c r="BF54" s="140"/>
      <c r="BG54" s="140"/>
      <c r="BH54" s="140"/>
    </row>
    <row r="55" spans="1:60" ht="22.5" outlineLevel="1" x14ac:dyDescent="0.2">
      <c r="A55" s="157">
        <v>38</v>
      </c>
      <c r="B55" s="158" t="s">
        <v>197</v>
      </c>
      <c r="C55" s="175" t="s">
        <v>198</v>
      </c>
      <c r="D55" s="159" t="s">
        <v>119</v>
      </c>
      <c r="E55" s="160">
        <v>92</v>
      </c>
      <c r="F55" s="161">
        <v>0</v>
      </c>
      <c r="G55" s="162">
        <f>ROUND(E55*F55,2)</f>
        <v>0</v>
      </c>
      <c r="H55" s="161">
        <v>210.6</v>
      </c>
      <c r="I55" s="162">
        <f>ROUND(E55*H55,2)</f>
        <v>19375.2</v>
      </c>
      <c r="J55" s="161">
        <v>163.4</v>
      </c>
      <c r="K55" s="162">
        <f>ROUND(E55*J55,2)</f>
        <v>15032.8</v>
      </c>
      <c r="L55" s="162">
        <v>21</v>
      </c>
      <c r="M55" s="162">
        <f>G55*(1+L55/100)</f>
        <v>0</v>
      </c>
      <c r="N55" s="162">
        <v>8.8000000000000003E-4</v>
      </c>
      <c r="O55" s="162">
        <f>ROUND(E55*N55,2)</f>
        <v>0.08</v>
      </c>
      <c r="P55" s="162">
        <v>0</v>
      </c>
      <c r="Q55" s="162">
        <f>ROUND(E55*P55,2)</f>
        <v>0</v>
      </c>
      <c r="R55" s="162" t="s">
        <v>151</v>
      </c>
      <c r="S55" s="162" t="s">
        <v>121</v>
      </c>
      <c r="T55" s="163" t="s">
        <v>121</v>
      </c>
      <c r="U55" s="149">
        <v>0.30737999999999999</v>
      </c>
      <c r="V55" s="149">
        <f>ROUND(E55*U55,2)</f>
        <v>28.28</v>
      </c>
      <c r="W55" s="149"/>
      <c r="X55" s="149" t="s">
        <v>110</v>
      </c>
      <c r="Y55" s="140"/>
      <c r="Z55" s="140"/>
      <c r="AA55" s="140"/>
      <c r="AB55" s="140"/>
      <c r="AC55" s="140"/>
      <c r="AD55" s="140"/>
      <c r="AE55" s="140"/>
      <c r="AF55" s="140"/>
      <c r="AG55" s="140" t="s">
        <v>111</v>
      </c>
      <c r="AH55" s="140"/>
      <c r="AI55" s="140"/>
      <c r="AJ55" s="140"/>
      <c r="AK55" s="140"/>
      <c r="AL55" s="140"/>
      <c r="AM55" s="140"/>
      <c r="AN55" s="140"/>
      <c r="AO55" s="140"/>
      <c r="AP55" s="140"/>
      <c r="AQ55" s="140"/>
      <c r="AR55" s="140"/>
      <c r="AS55" s="140"/>
      <c r="AT55" s="140"/>
      <c r="AU55" s="140"/>
      <c r="AV55" s="140"/>
      <c r="AW55" s="140"/>
      <c r="AX55" s="140"/>
      <c r="AY55" s="140"/>
      <c r="AZ55" s="140"/>
      <c r="BA55" s="140"/>
      <c r="BB55" s="140"/>
      <c r="BC55" s="140"/>
      <c r="BD55" s="140"/>
      <c r="BE55" s="140"/>
      <c r="BF55" s="140"/>
      <c r="BG55" s="140"/>
      <c r="BH55" s="140"/>
    </row>
    <row r="56" spans="1:60" outlineLevel="1" x14ac:dyDescent="0.2">
      <c r="A56" s="147"/>
      <c r="B56" s="148"/>
      <c r="C56" s="229" t="s">
        <v>196</v>
      </c>
      <c r="D56" s="230"/>
      <c r="E56" s="230"/>
      <c r="F56" s="230"/>
      <c r="G56" s="230"/>
      <c r="H56" s="149"/>
      <c r="I56" s="149"/>
      <c r="J56" s="149"/>
      <c r="K56" s="149"/>
      <c r="L56" s="149"/>
      <c r="M56" s="149"/>
      <c r="N56" s="149"/>
      <c r="O56" s="149"/>
      <c r="P56" s="149"/>
      <c r="Q56" s="149"/>
      <c r="R56" s="149"/>
      <c r="S56" s="149"/>
      <c r="T56" s="149"/>
      <c r="U56" s="149"/>
      <c r="V56" s="149"/>
      <c r="W56" s="149"/>
      <c r="X56" s="149"/>
      <c r="Y56" s="140"/>
      <c r="Z56" s="140"/>
      <c r="AA56" s="140"/>
      <c r="AB56" s="140"/>
      <c r="AC56" s="140"/>
      <c r="AD56" s="140"/>
      <c r="AE56" s="140"/>
      <c r="AF56" s="140"/>
      <c r="AG56" s="140" t="s">
        <v>148</v>
      </c>
      <c r="AH56" s="140"/>
      <c r="AI56" s="140"/>
      <c r="AJ56" s="140"/>
      <c r="AK56" s="140"/>
      <c r="AL56" s="140"/>
      <c r="AM56" s="140"/>
      <c r="AN56" s="140"/>
      <c r="AO56" s="140"/>
      <c r="AP56" s="140"/>
      <c r="AQ56" s="140"/>
      <c r="AR56" s="140"/>
      <c r="AS56" s="140"/>
      <c r="AT56" s="140"/>
      <c r="AU56" s="140"/>
      <c r="AV56" s="140"/>
      <c r="AW56" s="140"/>
      <c r="AX56" s="140"/>
      <c r="AY56" s="140"/>
      <c r="AZ56" s="140"/>
      <c r="BA56" s="140"/>
      <c r="BB56" s="140"/>
      <c r="BC56" s="140"/>
      <c r="BD56" s="140"/>
      <c r="BE56" s="140"/>
      <c r="BF56" s="140"/>
      <c r="BG56" s="140"/>
      <c r="BH56" s="140"/>
    </row>
    <row r="57" spans="1:60" ht="22.5" outlineLevel="1" x14ac:dyDescent="0.2">
      <c r="A57" s="157">
        <v>39</v>
      </c>
      <c r="B57" s="158" t="s">
        <v>199</v>
      </c>
      <c r="C57" s="175" t="s">
        <v>200</v>
      </c>
      <c r="D57" s="159" t="s">
        <v>119</v>
      </c>
      <c r="E57" s="160">
        <v>82</v>
      </c>
      <c r="F57" s="161">
        <v>0</v>
      </c>
      <c r="G57" s="162">
        <f>ROUND(E57*F57,2)</f>
        <v>0</v>
      </c>
      <c r="H57" s="161">
        <v>258.22000000000003</v>
      </c>
      <c r="I57" s="162">
        <f>ROUND(E57*H57,2)</f>
        <v>21174.04</v>
      </c>
      <c r="J57" s="161">
        <v>168.78</v>
      </c>
      <c r="K57" s="162">
        <f>ROUND(E57*J57,2)</f>
        <v>13839.96</v>
      </c>
      <c r="L57" s="162">
        <v>21</v>
      </c>
      <c r="M57" s="162">
        <f>G57*(1+L57/100)</f>
        <v>0</v>
      </c>
      <c r="N57" s="162">
        <v>1.01E-3</v>
      </c>
      <c r="O57" s="162">
        <f>ROUND(E57*N57,2)</f>
        <v>0.08</v>
      </c>
      <c r="P57" s="162">
        <v>0</v>
      </c>
      <c r="Q57" s="162">
        <f>ROUND(E57*P57,2)</f>
        <v>0</v>
      </c>
      <c r="R57" s="162" t="s">
        <v>151</v>
      </c>
      <c r="S57" s="162" t="s">
        <v>121</v>
      </c>
      <c r="T57" s="163" t="s">
        <v>121</v>
      </c>
      <c r="U57" s="149">
        <v>0.31738</v>
      </c>
      <c r="V57" s="149">
        <f>ROUND(E57*U57,2)</f>
        <v>26.03</v>
      </c>
      <c r="W57" s="149"/>
      <c r="X57" s="149" t="s">
        <v>110</v>
      </c>
      <c r="Y57" s="140"/>
      <c r="Z57" s="140"/>
      <c r="AA57" s="140"/>
      <c r="AB57" s="140"/>
      <c r="AC57" s="140"/>
      <c r="AD57" s="140"/>
      <c r="AE57" s="140"/>
      <c r="AF57" s="140"/>
      <c r="AG57" s="140" t="s">
        <v>111</v>
      </c>
      <c r="AH57" s="140"/>
      <c r="AI57" s="140"/>
      <c r="AJ57" s="140"/>
      <c r="AK57" s="140"/>
      <c r="AL57" s="140"/>
      <c r="AM57" s="140"/>
      <c r="AN57" s="140"/>
      <c r="AO57" s="140"/>
      <c r="AP57" s="140"/>
      <c r="AQ57" s="140"/>
      <c r="AR57" s="140"/>
      <c r="AS57" s="140"/>
      <c r="AT57" s="140"/>
      <c r="AU57" s="140"/>
      <c r="AV57" s="140"/>
      <c r="AW57" s="140"/>
      <c r="AX57" s="140"/>
      <c r="AY57" s="140"/>
      <c r="AZ57" s="140"/>
      <c r="BA57" s="140"/>
      <c r="BB57" s="140"/>
      <c r="BC57" s="140"/>
      <c r="BD57" s="140"/>
      <c r="BE57" s="140"/>
      <c r="BF57" s="140"/>
      <c r="BG57" s="140"/>
      <c r="BH57" s="140"/>
    </row>
    <row r="58" spans="1:60" outlineLevel="1" x14ac:dyDescent="0.2">
      <c r="A58" s="147"/>
      <c r="B58" s="148"/>
      <c r="C58" s="229" t="s">
        <v>196</v>
      </c>
      <c r="D58" s="230"/>
      <c r="E58" s="230"/>
      <c r="F58" s="230"/>
      <c r="G58" s="230"/>
      <c r="H58" s="149"/>
      <c r="I58" s="149"/>
      <c r="J58" s="149"/>
      <c r="K58" s="149"/>
      <c r="L58" s="149"/>
      <c r="M58" s="149"/>
      <c r="N58" s="149"/>
      <c r="O58" s="149"/>
      <c r="P58" s="149"/>
      <c r="Q58" s="149"/>
      <c r="R58" s="149"/>
      <c r="S58" s="149"/>
      <c r="T58" s="149"/>
      <c r="U58" s="149"/>
      <c r="V58" s="149"/>
      <c r="W58" s="149"/>
      <c r="X58" s="149"/>
      <c r="Y58" s="140"/>
      <c r="Z58" s="140"/>
      <c r="AA58" s="140"/>
      <c r="AB58" s="140"/>
      <c r="AC58" s="140"/>
      <c r="AD58" s="140"/>
      <c r="AE58" s="140"/>
      <c r="AF58" s="140"/>
      <c r="AG58" s="140" t="s">
        <v>148</v>
      </c>
      <c r="AH58" s="140"/>
      <c r="AI58" s="140"/>
      <c r="AJ58" s="140"/>
      <c r="AK58" s="140"/>
      <c r="AL58" s="140"/>
      <c r="AM58" s="140"/>
      <c r="AN58" s="140"/>
      <c r="AO58" s="140"/>
      <c r="AP58" s="140"/>
      <c r="AQ58" s="140"/>
      <c r="AR58" s="140"/>
      <c r="AS58" s="140"/>
      <c r="AT58" s="140"/>
      <c r="AU58" s="140"/>
      <c r="AV58" s="140"/>
      <c r="AW58" s="140"/>
      <c r="AX58" s="140"/>
      <c r="AY58" s="140"/>
      <c r="AZ58" s="140"/>
      <c r="BA58" s="140"/>
      <c r="BB58" s="140"/>
      <c r="BC58" s="140"/>
      <c r="BD58" s="140"/>
      <c r="BE58" s="140"/>
      <c r="BF58" s="140"/>
      <c r="BG58" s="140"/>
      <c r="BH58" s="140"/>
    </row>
    <row r="59" spans="1:60" ht="22.5" outlineLevel="1" x14ac:dyDescent="0.2">
      <c r="A59" s="157">
        <v>40</v>
      </c>
      <c r="B59" s="158" t="s">
        <v>201</v>
      </c>
      <c r="C59" s="175" t="s">
        <v>202</v>
      </c>
      <c r="D59" s="159" t="s">
        <v>119</v>
      </c>
      <c r="E59" s="160">
        <v>66</v>
      </c>
      <c r="F59" s="161">
        <v>0</v>
      </c>
      <c r="G59" s="162">
        <f>ROUND(E59*F59,2)</f>
        <v>0</v>
      </c>
      <c r="H59" s="161">
        <v>389.64</v>
      </c>
      <c r="I59" s="162">
        <f>ROUND(E59*H59,2)</f>
        <v>25716.240000000002</v>
      </c>
      <c r="J59" s="161">
        <v>177.36</v>
      </c>
      <c r="K59" s="162">
        <f>ROUND(E59*J59,2)</f>
        <v>11705.76</v>
      </c>
      <c r="L59" s="162">
        <v>21</v>
      </c>
      <c r="M59" s="162">
        <f>G59*(1+L59/100)</f>
        <v>0</v>
      </c>
      <c r="N59" s="162">
        <v>1.6000000000000001E-3</v>
      </c>
      <c r="O59" s="162">
        <f>ROUND(E59*N59,2)</f>
        <v>0.11</v>
      </c>
      <c r="P59" s="162">
        <v>0</v>
      </c>
      <c r="Q59" s="162">
        <f>ROUND(E59*P59,2)</f>
        <v>0</v>
      </c>
      <c r="R59" s="162" t="s">
        <v>151</v>
      </c>
      <c r="S59" s="162" t="s">
        <v>121</v>
      </c>
      <c r="T59" s="163" t="s">
        <v>121</v>
      </c>
      <c r="U59" s="149">
        <v>0.33332000000000001</v>
      </c>
      <c r="V59" s="149">
        <f>ROUND(E59*U59,2)</f>
        <v>22</v>
      </c>
      <c r="W59" s="149"/>
      <c r="X59" s="149" t="s">
        <v>110</v>
      </c>
      <c r="Y59" s="140"/>
      <c r="Z59" s="140"/>
      <c r="AA59" s="140"/>
      <c r="AB59" s="140"/>
      <c r="AC59" s="140"/>
      <c r="AD59" s="140"/>
      <c r="AE59" s="140"/>
      <c r="AF59" s="140"/>
      <c r="AG59" s="140" t="s">
        <v>111</v>
      </c>
      <c r="AH59" s="140"/>
      <c r="AI59" s="140"/>
      <c r="AJ59" s="140"/>
      <c r="AK59" s="140"/>
      <c r="AL59" s="140"/>
      <c r="AM59" s="140"/>
      <c r="AN59" s="140"/>
      <c r="AO59" s="140"/>
      <c r="AP59" s="140"/>
      <c r="AQ59" s="140"/>
      <c r="AR59" s="140"/>
      <c r="AS59" s="140"/>
      <c r="AT59" s="140"/>
      <c r="AU59" s="140"/>
      <c r="AV59" s="140"/>
      <c r="AW59" s="140"/>
      <c r="AX59" s="140"/>
      <c r="AY59" s="140"/>
      <c r="AZ59" s="140"/>
      <c r="BA59" s="140"/>
      <c r="BB59" s="140"/>
      <c r="BC59" s="140"/>
      <c r="BD59" s="140"/>
      <c r="BE59" s="140"/>
      <c r="BF59" s="140"/>
      <c r="BG59" s="140"/>
      <c r="BH59" s="140"/>
    </row>
    <row r="60" spans="1:60" outlineLevel="1" x14ac:dyDescent="0.2">
      <c r="A60" s="147"/>
      <c r="B60" s="148"/>
      <c r="C60" s="229" t="s">
        <v>196</v>
      </c>
      <c r="D60" s="230"/>
      <c r="E60" s="230"/>
      <c r="F60" s="230"/>
      <c r="G60" s="230"/>
      <c r="H60" s="149"/>
      <c r="I60" s="149"/>
      <c r="J60" s="149"/>
      <c r="K60" s="149"/>
      <c r="L60" s="149"/>
      <c r="M60" s="149"/>
      <c r="N60" s="149"/>
      <c r="O60" s="149"/>
      <c r="P60" s="149"/>
      <c r="Q60" s="149"/>
      <c r="R60" s="149"/>
      <c r="S60" s="149"/>
      <c r="T60" s="149"/>
      <c r="U60" s="149"/>
      <c r="V60" s="149"/>
      <c r="W60" s="149"/>
      <c r="X60" s="149"/>
      <c r="Y60" s="140"/>
      <c r="Z60" s="140"/>
      <c r="AA60" s="140"/>
      <c r="AB60" s="140"/>
      <c r="AC60" s="140"/>
      <c r="AD60" s="140"/>
      <c r="AE60" s="140"/>
      <c r="AF60" s="140"/>
      <c r="AG60" s="140" t="s">
        <v>148</v>
      </c>
      <c r="AH60" s="140"/>
      <c r="AI60" s="140"/>
      <c r="AJ60" s="140"/>
      <c r="AK60" s="140"/>
      <c r="AL60" s="140"/>
      <c r="AM60" s="140"/>
      <c r="AN60" s="140"/>
      <c r="AO60" s="140"/>
      <c r="AP60" s="140"/>
      <c r="AQ60" s="140"/>
      <c r="AR60" s="140"/>
      <c r="AS60" s="140"/>
      <c r="AT60" s="140"/>
      <c r="AU60" s="140"/>
      <c r="AV60" s="140"/>
      <c r="AW60" s="140"/>
      <c r="AX60" s="140"/>
      <c r="AY60" s="140"/>
      <c r="AZ60" s="140"/>
      <c r="BA60" s="140"/>
      <c r="BB60" s="140"/>
      <c r="BC60" s="140"/>
      <c r="BD60" s="140"/>
      <c r="BE60" s="140"/>
      <c r="BF60" s="140"/>
      <c r="BG60" s="140"/>
      <c r="BH60" s="140"/>
    </row>
    <row r="61" spans="1:60" ht="22.5" outlineLevel="1" x14ac:dyDescent="0.2">
      <c r="A61" s="157">
        <v>41</v>
      </c>
      <c r="B61" s="158" t="s">
        <v>203</v>
      </c>
      <c r="C61" s="175" t="s">
        <v>204</v>
      </c>
      <c r="D61" s="159" t="s">
        <v>119</v>
      </c>
      <c r="E61" s="160">
        <v>60</v>
      </c>
      <c r="F61" s="161">
        <v>0</v>
      </c>
      <c r="G61" s="162">
        <f>ROUND(E61*F61,2)</f>
        <v>0</v>
      </c>
      <c r="H61" s="161">
        <v>585.4</v>
      </c>
      <c r="I61" s="162">
        <f>ROUND(E61*H61,2)</f>
        <v>35124</v>
      </c>
      <c r="J61" s="161">
        <v>190.6</v>
      </c>
      <c r="K61" s="162">
        <f>ROUND(E61*J61,2)</f>
        <v>11436</v>
      </c>
      <c r="L61" s="162">
        <v>21</v>
      </c>
      <c r="M61" s="162">
        <f>G61*(1+L61/100)</f>
        <v>0</v>
      </c>
      <c r="N61" s="162">
        <v>1.9599999999999999E-3</v>
      </c>
      <c r="O61" s="162">
        <f>ROUND(E61*N61,2)</f>
        <v>0.12</v>
      </c>
      <c r="P61" s="162">
        <v>0</v>
      </c>
      <c r="Q61" s="162">
        <f>ROUND(E61*P61,2)</f>
        <v>0</v>
      </c>
      <c r="R61" s="162" t="s">
        <v>151</v>
      </c>
      <c r="S61" s="162" t="s">
        <v>121</v>
      </c>
      <c r="T61" s="163" t="s">
        <v>121</v>
      </c>
      <c r="U61" s="149">
        <v>0.3579</v>
      </c>
      <c r="V61" s="149">
        <f>ROUND(E61*U61,2)</f>
        <v>21.47</v>
      </c>
      <c r="W61" s="149"/>
      <c r="X61" s="149" t="s">
        <v>110</v>
      </c>
      <c r="Y61" s="140"/>
      <c r="Z61" s="140"/>
      <c r="AA61" s="140"/>
      <c r="AB61" s="140"/>
      <c r="AC61" s="140"/>
      <c r="AD61" s="140"/>
      <c r="AE61" s="140"/>
      <c r="AF61" s="140"/>
      <c r="AG61" s="140" t="s">
        <v>111</v>
      </c>
      <c r="AH61" s="140"/>
      <c r="AI61" s="140"/>
      <c r="AJ61" s="140"/>
      <c r="AK61" s="140"/>
      <c r="AL61" s="140"/>
      <c r="AM61" s="140"/>
      <c r="AN61" s="140"/>
      <c r="AO61" s="140"/>
      <c r="AP61" s="140"/>
      <c r="AQ61" s="140"/>
      <c r="AR61" s="140"/>
      <c r="AS61" s="140"/>
      <c r="AT61" s="140"/>
      <c r="AU61" s="140"/>
      <c r="AV61" s="140"/>
      <c r="AW61" s="140"/>
      <c r="AX61" s="140"/>
      <c r="AY61" s="140"/>
      <c r="AZ61" s="140"/>
      <c r="BA61" s="140"/>
      <c r="BB61" s="140"/>
      <c r="BC61" s="140"/>
      <c r="BD61" s="140"/>
      <c r="BE61" s="140"/>
      <c r="BF61" s="140"/>
      <c r="BG61" s="140"/>
      <c r="BH61" s="140"/>
    </row>
    <row r="62" spans="1:60" outlineLevel="1" x14ac:dyDescent="0.2">
      <c r="A62" s="147"/>
      <c r="B62" s="148"/>
      <c r="C62" s="229" t="s">
        <v>196</v>
      </c>
      <c r="D62" s="230"/>
      <c r="E62" s="230"/>
      <c r="F62" s="230"/>
      <c r="G62" s="230"/>
      <c r="H62" s="149"/>
      <c r="I62" s="149"/>
      <c r="J62" s="149"/>
      <c r="K62" s="149"/>
      <c r="L62" s="149"/>
      <c r="M62" s="149"/>
      <c r="N62" s="149"/>
      <c r="O62" s="149"/>
      <c r="P62" s="149"/>
      <c r="Q62" s="149"/>
      <c r="R62" s="149"/>
      <c r="S62" s="149"/>
      <c r="T62" s="149"/>
      <c r="U62" s="149"/>
      <c r="V62" s="149"/>
      <c r="W62" s="149"/>
      <c r="X62" s="149"/>
      <c r="Y62" s="140"/>
      <c r="Z62" s="140"/>
      <c r="AA62" s="140"/>
      <c r="AB62" s="140"/>
      <c r="AC62" s="140"/>
      <c r="AD62" s="140"/>
      <c r="AE62" s="140"/>
      <c r="AF62" s="140"/>
      <c r="AG62" s="140" t="s">
        <v>148</v>
      </c>
      <c r="AH62" s="140"/>
      <c r="AI62" s="140"/>
      <c r="AJ62" s="140"/>
      <c r="AK62" s="140"/>
      <c r="AL62" s="140"/>
      <c r="AM62" s="140"/>
      <c r="AN62" s="140"/>
      <c r="AO62" s="140"/>
      <c r="AP62" s="140"/>
      <c r="AQ62" s="140"/>
      <c r="AR62" s="140"/>
      <c r="AS62" s="140"/>
      <c r="AT62" s="140"/>
      <c r="AU62" s="140"/>
      <c r="AV62" s="140"/>
      <c r="AW62" s="140"/>
      <c r="AX62" s="140"/>
      <c r="AY62" s="140"/>
      <c r="AZ62" s="140"/>
      <c r="BA62" s="140"/>
      <c r="BB62" s="140"/>
      <c r="BC62" s="140"/>
      <c r="BD62" s="140"/>
      <c r="BE62" s="140"/>
      <c r="BF62" s="140"/>
      <c r="BG62" s="140"/>
      <c r="BH62" s="140"/>
    </row>
    <row r="63" spans="1:60" ht="22.5" outlineLevel="1" x14ac:dyDescent="0.2">
      <c r="A63" s="157">
        <v>42</v>
      </c>
      <c r="B63" s="158" t="s">
        <v>205</v>
      </c>
      <c r="C63" s="175" t="s">
        <v>206</v>
      </c>
      <c r="D63" s="159" t="s">
        <v>119</v>
      </c>
      <c r="E63" s="160">
        <v>12</v>
      </c>
      <c r="F63" s="161">
        <v>0</v>
      </c>
      <c r="G63" s="162">
        <f>ROUND(E63*F63,2)</f>
        <v>0</v>
      </c>
      <c r="H63" s="161">
        <v>1289.32</v>
      </c>
      <c r="I63" s="162">
        <f>ROUND(E63*H63,2)</f>
        <v>15471.84</v>
      </c>
      <c r="J63" s="161">
        <v>248.68</v>
      </c>
      <c r="K63" s="162">
        <f>ROUND(E63*J63,2)</f>
        <v>2984.16</v>
      </c>
      <c r="L63" s="162">
        <v>21</v>
      </c>
      <c r="M63" s="162">
        <f>G63*(1+L63/100)</f>
        <v>0</v>
      </c>
      <c r="N63" s="162">
        <v>3.7399999999999998E-3</v>
      </c>
      <c r="O63" s="162">
        <f>ROUND(E63*N63,2)</f>
        <v>0.04</v>
      </c>
      <c r="P63" s="162">
        <v>0</v>
      </c>
      <c r="Q63" s="162">
        <f>ROUND(E63*P63,2)</f>
        <v>0</v>
      </c>
      <c r="R63" s="162" t="s">
        <v>151</v>
      </c>
      <c r="S63" s="162" t="s">
        <v>121</v>
      </c>
      <c r="T63" s="163" t="s">
        <v>121</v>
      </c>
      <c r="U63" s="149">
        <v>0.46579999999999999</v>
      </c>
      <c r="V63" s="149">
        <f>ROUND(E63*U63,2)</f>
        <v>5.59</v>
      </c>
      <c r="W63" s="149"/>
      <c r="X63" s="149" t="s">
        <v>110</v>
      </c>
      <c r="Y63" s="140"/>
      <c r="Z63" s="140"/>
      <c r="AA63" s="140"/>
      <c r="AB63" s="140"/>
      <c r="AC63" s="140"/>
      <c r="AD63" s="140"/>
      <c r="AE63" s="140"/>
      <c r="AF63" s="140"/>
      <c r="AG63" s="140" t="s">
        <v>111</v>
      </c>
      <c r="AH63" s="140"/>
      <c r="AI63" s="140"/>
      <c r="AJ63" s="140"/>
      <c r="AK63" s="140"/>
      <c r="AL63" s="140"/>
      <c r="AM63" s="140"/>
      <c r="AN63" s="140"/>
      <c r="AO63" s="140"/>
      <c r="AP63" s="140"/>
      <c r="AQ63" s="140"/>
      <c r="AR63" s="140"/>
      <c r="AS63" s="140"/>
      <c r="AT63" s="140"/>
      <c r="AU63" s="140"/>
      <c r="AV63" s="140"/>
      <c r="AW63" s="140"/>
      <c r="AX63" s="140"/>
      <c r="AY63" s="140"/>
      <c r="AZ63" s="140"/>
      <c r="BA63" s="140"/>
      <c r="BB63" s="140"/>
      <c r="BC63" s="140"/>
      <c r="BD63" s="140"/>
      <c r="BE63" s="140"/>
      <c r="BF63" s="140"/>
      <c r="BG63" s="140"/>
      <c r="BH63" s="140"/>
    </row>
    <row r="64" spans="1:60" outlineLevel="1" x14ac:dyDescent="0.2">
      <c r="A64" s="147"/>
      <c r="B64" s="148"/>
      <c r="C64" s="229" t="s">
        <v>196</v>
      </c>
      <c r="D64" s="230"/>
      <c r="E64" s="230"/>
      <c r="F64" s="230"/>
      <c r="G64" s="230"/>
      <c r="H64" s="149"/>
      <c r="I64" s="149"/>
      <c r="J64" s="149"/>
      <c r="K64" s="149"/>
      <c r="L64" s="149"/>
      <c r="M64" s="149"/>
      <c r="N64" s="149"/>
      <c r="O64" s="149"/>
      <c r="P64" s="149"/>
      <c r="Q64" s="149"/>
      <c r="R64" s="149"/>
      <c r="S64" s="149"/>
      <c r="T64" s="149"/>
      <c r="U64" s="149"/>
      <c r="V64" s="149"/>
      <c r="W64" s="149"/>
      <c r="X64" s="149"/>
      <c r="Y64" s="140"/>
      <c r="Z64" s="140"/>
      <c r="AA64" s="140"/>
      <c r="AB64" s="140"/>
      <c r="AC64" s="140"/>
      <c r="AD64" s="140"/>
      <c r="AE64" s="140"/>
      <c r="AF64" s="140"/>
      <c r="AG64" s="140" t="s">
        <v>148</v>
      </c>
      <c r="AH64" s="140"/>
      <c r="AI64" s="140"/>
      <c r="AJ64" s="140"/>
      <c r="AK64" s="140"/>
      <c r="AL64" s="140"/>
      <c r="AM64" s="140"/>
      <c r="AN64" s="140"/>
      <c r="AO64" s="140"/>
      <c r="AP64" s="140"/>
      <c r="AQ64" s="140"/>
      <c r="AR64" s="140"/>
      <c r="AS64" s="140"/>
      <c r="AT64" s="140"/>
      <c r="AU64" s="140"/>
      <c r="AV64" s="140"/>
      <c r="AW64" s="140"/>
      <c r="AX64" s="140"/>
      <c r="AY64" s="140"/>
      <c r="AZ64" s="140"/>
      <c r="BA64" s="140"/>
      <c r="BB64" s="140"/>
      <c r="BC64" s="140"/>
      <c r="BD64" s="140"/>
      <c r="BE64" s="140"/>
      <c r="BF64" s="140"/>
      <c r="BG64" s="140"/>
      <c r="BH64" s="140"/>
    </row>
    <row r="65" spans="1:60" outlineLevel="1" x14ac:dyDescent="0.2">
      <c r="A65" s="164">
        <v>43</v>
      </c>
      <c r="B65" s="165" t="s">
        <v>207</v>
      </c>
      <c r="C65" s="174" t="s">
        <v>208</v>
      </c>
      <c r="D65" s="166" t="s">
        <v>0</v>
      </c>
      <c r="E65" s="167">
        <v>3114.29</v>
      </c>
      <c r="F65" s="168">
        <v>0</v>
      </c>
      <c r="G65" s="169">
        <f>ROUND(E65*F65,2)</f>
        <v>0</v>
      </c>
      <c r="H65" s="168">
        <v>0</v>
      </c>
      <c r="I65" s="169">
        <f>ROUND(E65*H65,2)</f>
        <v>0</v>
      </c>
      <c r="J65" s="168">
        <v>3.35</v>
      </c>
      <c r="K65" s="169">
        <f>ROUND(E65*J65,2)</f>
        <v>10432.870000000001</v>
      </c>
      <c r="L65" s="169">
        <v>21</v>
      </c>
      <c r="M65" s="169">
        <f>G65*(1+L65/100)</f>
        <v>0</v>
      </c>
      <c r="N65" s="169">
        <v>0</v>
      </c>
      <c r="O65" s="169">
        <f>ROUND(E65*N65,2)</f>
        <v>0</v>
      </c>
      <c r="P65" s="169">
        <v>0</v>
      </c>
      <c r="Q65" s="169">
        <f>ROUND(E65*P65,2)</f>
        <v>0</v>
      </c>
      <c r="R65" s="169" t="s">
        <v>151</v>
      </c>
      <c r="S65" s="169" t="s">
        <v>121</v>
      </c>
      <c r="T65" s="170" t="s">
        <v>121</v>
      </c>
      <c r="U65" s="149">
        <v>0</v>
      </c>
      <c r="V65" s="149">
        <f>ROUND(E65*U65,2)</f>
        <v>0</v>
      </c>
      <c r="W65" s="149"/>
      <c r="X65" s="149" t="s">
        <v>145</v>
      </c>
      <c r="Y65" s="140"/>
      <c r="Z65" s="140"/>
      <c r="AA65" s="140"/>
      <c r="AB65" s="140"/>
      <c r="AC65" s="140"/>
      <c r="AD65" s="140"/>
      <c r="AE65" s="140"/>
      <c r="AF65" s="140"/>
      <c r="AG65" s="140" t="s">
        <v>146</v>
      </c>
      <c r="AH65" s="140"/>
      <c r="AI65" s="140"/>
      <c r="AJ65" s="140"/>
      <c r="AK65" s="140"/>
      <c r="AL65" s="140"/>
      <c r="AM65" s="140"/>
      <c r="AN65" s="140"/>
      <c r="AO65" s="140"/>
      <c r="AP65" s="140"/>
      <c r="AQ65" s="140"/>
      <c r="AR65" s="140"/>
      <c r="AS65" s="140"/>
      <c r="AT65" s="140"/>
      <c r="AU65" s="140"/>
      <c r="AV65" s="140"/>
      <c r="AW65" s="140"/>
      <c r="AX65" s="140"/>
      <c r="AY65" s="140"/>
      <c r="AZ65" s="140"/>
      <c r="BA65" s="140"/>
      <c r="BB65" s="140"/>
      <c r="BC65" s="140"/>
      <c r="BD65" s="140"/>
      <c r="BE65" s="140"/>
      <c r="BF65" s="140"/>
      <c r="BG65" s="140"/>
      <c r="BH65" s="140"/>
    </row>
    <row r="66" spans="1:60" x14ac:dyDescent="0.2">
      <c r="A66" s="151" t="s">
        <v>103</v>
      </c>
      <c r="B66" s="152" t="s">
        <v>67</v>
      </c>
      <c r="C66" s="173" t="s">
        <v>68</v>
      </c>
      <c r="D66" s="153"/>
      <c r="E66" s="154"/>
      <c r="F66" s="155"/>
      <c r="G66" s="155">
        <f>SUMIF(AG67:AG98,"&lt;&gt;NOR",G67:G98)</f>
        <v>0</v>
      </c>
      <c r="H66" s="155"/>
      <c r="I66" s="155">
        <f>SUM(I67:I98)</f>
        <v>81011.409999999989</v>
      </c>
      <c r="J66" s="155"/>
      <c r="K66" s="155">
        <f>SUM(K67:K98)</f>
        <v>62198.230000000025</v>
      </c>
      <c r="L66" s="155"/>
      <c r="M66" s="155">
        <f>SUM(M67:M98)</f>
        <v>0</v>
      </c>
      <c r="N66" s="155"/>
      <c r="O66" s="155">
        <f>SUM(O67:O98)</f>
        <v>0.22000000000000003</v>
      </c>
      <c r="P66" s="155"/>
      <c r="Q66" s="155">
        <f>SUM(Q67:Q98)</f>
        <v>0</v>
      </c>
      <c r="R66" s="155"/>
      <c r="S66" s="155"/>
      <c r="T66" s="156"/>
      <c r="U66" s="150"/>
      <c r="V66" s="150">
        <f>SUM(V67:V98)</f>
        <v>42.099999999999994</v>
      </c>
      <c r="W66" s="150"/>
      <c r="X66" s="150"/>
      <c r="AG66" t="s">
        <v>104</v>
      </c>
    </row>
    <row r="67" spans="1:60" outlineLevel="1" x14ac:dyDescent="0.2">
      <c r="A67" s="157">
        <v>44</v>
      </c>
      <c r="B67" s="158" t="s">
        <v>209</v>
      </c>
      <c r="C67" s="175" t="s">
        <v>350</v>
      </c>
      <c r="D67" s="159" t="s">
        <v>167</v>
      </c>
      <c r="E67" s="160">
        <v>7</v>
      </c>
      <c r="F67" s="161">
        <v>0</v>
      </c>
      <c r="G67" s="162">
        <f>ROUND(E67*F67,2)</f>
        <v>0</v>
      </c>
      <c r="H67" s="161">
        <v>0</v>
      </c>
      <c r="I67" s="162">
        <f>ROUND(E67*H67,2)</f>
        <v>0</v>
      </c>
      <c r="J67" s="161">
        <v>2180</v>
      </c>
      <c r="K67" s="162">
        <f>ROUND(E67*J67,2)</f>
        <v>15260</v>
      </c>
      <c r="L67" s="162">
        <v>21</v>
      </c>
      <c r="M67" s="162">
        <f>G67*(1+L67/100)</f>
        <v>0</v>
      </c>
      <c r="N67" s="162">
        <v>1.238E-2</v>
      </c>
      <c r="O67" s="162">
        <f>ROUND(E67*N67,2)</f>
        <v>0.09</v>
      </c>
      <c r="P67" s="162">
        <v>0</v>
      </c>
      <c r="Q67" s="162">
        <f>ROUND(E67*P67,2)</f>
        <v>0</v>
      </c>
      <c r="R67" s="162"/>
      <c r="S67" s="162" t="s">
        <v>108</v>
      </c>
      <c r="T67" s="163" t="s">
        <v>109</v>
      </c>
      <c r="U67" s="149">
        <v>0.79</v>
      </c>
      <c r="V67" s="149">
        <f>ROUND(E67*U67,2)</f>
        <v>5.53</v>
      </c>
      <c r="W67" s="149"/>
      <c r="X67" s="149" t="s">
        <v>110</v>
      </c>
      <c r="Y67" s="140"/>
      <c r="Z67" s="140"/>
      <c r="AA67" s="140"/>
      <c r="AB67" s="140"/>
      <c r="AC67" s="140"/>
      <c r="AD67" s="140"/>
      <c r="AE67" s="140"/>
      <c r="AF67" s="140"/>
      <c r="AG67" s="140" t="s">
        <v>111</v>
      </c>
      <c r="AH67" s="140"/>
      <c r="AI67" s="140"/>
      <c r="AJ67" s="140"/>
      <c r="AK67" s="140"/>
      <c r="AL67" s="140"/>
      <c r="AM67" s="140"/>
      <c r="AN67" s="140"/>
      <c r="AO67" s="140"/>
      <c r="AP67" s="140"/>
      <c r="AQ67" s="140"/>
      <c r="AR67" s="140"/>
      <c r="AS67" s="140"/>
      <c r="AT67" s="140"/>
      <c r="AU67" s="140"/>
      <c r="AV67" s="140"/>
      <c r="AW67" s="140"/>
      <c r="AX67" s="140"/>
      <c r="AY67" s="140"/>
      <c r="AZ67" s="140"/>
      <c r="BA67" s="140"/>
      <c r="BB67" s="140"/>
      <c r="BC67" s="140"/>
      <c r="BD67" s="140"/>
      <c r="BE67" s="140"/>
      <c r="BF67" s="140"/>
      <c r="BG67" s="140"/>
      <c r="BH67" s="140"/>
    </row>
    <row r="68" spans="1:60" outlineLevel="1" x14ac:dyDescent="0.2">
      <c r="A68" s="147"/>
      <c r="B68" s="148"/>
      <c r="C68" s="238" t="s">
        <v>210</v>
      </c>
      <c r="D68" s="239"/>
      <c r="E68" s="239"/>
      <c r="F68" s="239"/>
      <c r="G68" s="239"/>
      <c r="H68" s="149"/>
      <c r="I68" s="149"/>
      <c r="J68" s="149"/>
      <c r="K68" s="149"/>
      <c r="L68" s="149"/>
      <c r="M68" s="149"/>
      <c r="N68" s="149"/>
      <c r="O68" s="149"/>
      <c r="P68" s="149"/>
      <c r="Q68" s="149"/>
      <c r="R68" s="149"/>
      <c r="S68" s="149"/>
      <c r="T68" s="149"/>
      <c r="U68" s="149"/>
      <c r="V68" s="149"/>
      <c r="W68" s="149"/>
      <c r="X68" s="149"/>
      <c r="Y68" s="140"/>
      <c r="Z68" s="140"/>
      <c r="AA68" s="140"/>
      <c r="AB68" s="140"/>
      <c r="AC68" s="140"/>
      <c r="AD68" s="140"/>
      <c r="AE68" s="140"/>
      <c r="AF68" s="140"/>
      <c r="AG68" s="140" t="s">
        <v>131</v>
      </c>
      <c r="AH68" s="140"/>
      <c r="AI68" s="140"/>
      <c r="AJ68" s="140"/>
      <c r="AK68" s="140"/>
      <c r="AL68" s="140"/>
      <c r="AM68" s="140"/>
      <c r="AN68" s="140"/>
      <c r="AO68" s="140"/>
      <c r="AP68" s="140"/>
      <c r="AQ68" s="140"/>
      <c r="AR68" s="140"/>
      <c r="AS68" s="140"/>
      <c r="AT68" s="140"/>
      <c r="AU68" s="140"/>
      <c r="AV68" s="140"/>
      <c r="AW68" s="140"/>
      <c r="AX68" s="140"/>
      <c r="AY68" s="140"/>
      <c r="AZ68" s="140"/>
      <c r="BA68" s="140"/>
      <c r="BB68" s="140"/>
      <c r="BC68" s="140"/>
      <c r="BD68" s="140"/>
      <c r="BE68" s="140"/>
      <c r="BF68" s="140"/>
      <c r="BG68" s="140"/>
      <c r="BH68" s="140"/>
    </row>
    <row r="69" spans="1:60" outlineLevel="1" x14ac:dyDescent="0.2">
      <c r="A69" s="164">
        <v>45</v>
      </c>
      <c r="B69" s="165" t="s">
        <v>211</v>
      </c>
      <c r="C69" s="174" t="s">
        <v>351</v>
      </c>
      <c r="D69" s="166" t="s">
        <v>167</v>
      </c>
      <c r="E69" s="167">
        <v>7</v>
      </c>
      <c r="F69" s="168">
        <v>0</v>
      </c>
      <c r="G69" s="169">
        <f>ROUND(E69*F69,2)</f>
        <v>0</v>
      </c>
      <c r="H69" s="168">
        <v>0</v>
      </c>
      <c r="I69" s="169">
        <f>ROUND(E69*H69,2)</f>
        <v>0</v>
      </c>
      <c r="J69" s="168">
        <v>756</v>
      </c>
      <c r="K69" s="169">
        <f>ROUND(E69*J69,2)</f>
        <v>5292</v>
      </c>
      <c r="L69" s="169">
        <v>21</v>
      </c>
      <c r="M69" s="169">
        <f>G69*(1+L69/100)</f>
        <v>0</v>
      </c>
      <c r="N69" s="169">
        <v>0</v>
      </c>
      <c r="O69" s="169">
        <f>ROUND(E69*N69,2)</f>
        <v>0</v>
      </c>
      <c r="P69" s="169">
        <v>0</v>
      </c>
      <c r="Q69" s="169">
        <f>ROUND(E69*P69,2)</f>
        <v>0</v>
      </c>
      <c r="R69" s="169"/>
      <c r="S69" s="169" t="s">
        <v>108</v>
      </c>
      <c r="T69" s="170" t="s">
        <v>109</v>
      </c>
      <c r="U69" s="149">
        <v>0</v>
      </c>
      <c r="V69" s="149">
        <f>ROUND(E69*U69,2)</f>
        <v>0</v>
      </c>
      <c r="W69" s="149"/>
      <c r="X69" s="149" t="s">
        <v>110</v>
      </c>
      <c r="Y69" s="140"/>
      <c r="Z69" s="140"/>
      <c r="AA69" s="140"/>
      <c r="AB69" s="140"/>
      <c r="AC69" s="140"/>
      <c r="AD69" s="140"/>
      <c r="AE69" s="140"/>
      <c r="AF69" s="140"/>
      <c r="AG69" s="140" t="s">
        <v>111</v>
      </c>
      <c r="AH69" s="140"/>
      <c r="AI69" s="140"/>
      <c r="AJ69" s="140"/>
      <c r="AK69" s="140"/>
      <c r="AL69" s="140"/>
      <c r="AM69" s="140"/>
      <c r="AN69" s="140"/>
      <c r="AO69" s="140"/>
      <c r="AP69" s="140"/>
      <c r="AQ69" s="140"/>
      <c r="AR69" s="140"/>
      <c r="AS69" s="140"/>
      <c r="AT69" s="140"/>
      <c r="AU69" s="140"/>
      <c r="AV69" s="140"/>
      <c r="AW69" s="140"/>
      <c r="AX69" s="140"/>
      <c r="AY69" s="140"/>
      <c r="AZ69" s="140"/>
      <c r="BA69" s="140"/>
      <c r="BB69" s="140"/>
      <c r="BC69" s="140"/>
      <c r="BD69" s="140"/>
      <c r="BE69" s="140"/>
      <c r="BF69" s="140"/>
      <c r="BG69" s="140"/>
      <c r="BH69" s="140"/>
    </row>
    <row r="70" spans="1:60" outlineLevel="1" x14ac:dyDescent="0.2">
      <c r="A70" s="157">
        <v>46</v>
      </c>
      <c r="B70" s="158" t="s">
        <v>212</v>
      </c>
      <c r="C70" s="175" t="s">
        <v>213</v>
      </c>
      <c r="D70" s="159" t="s">
        <v>167</v>
      </c>
      <c r="E70" s="160">
        <v>3</v>
      </c>
      <c r="F70" s="161">
        <v>0</v>
      </c>
      <c r="G70" s="162">
        <f>ROUND(E70*F70,2)</f>
        <v>0</v>
      </c>
      <c r="H70" s="161">
        <v>0</v>
      </c>
      <c r="I70" s="162">
        <f>ROUND(E70*H70,2)</f>
        <v>0</v>
      </c>
      <c r="J70" s="161">
        <v>1918</v>
      </c>
      <c r="K70" s="162">
        <f>ROUND(E70*J70,2)</f>
        <v>5754</v>
      </c>
      <c r="L70" s="162">
        <v>21</v>
      </c>
      <c r="M70" s="162">
        <f>G70*(1+L70/100)</f>
        <v>0</v>
      </c>
      <c r="N70" s="162">
        <v>1.238E-2</v>
      </c>
      <c r="O70" s="162">
        <f>ROUND(E70*N70,2)</f>
        <v>0.04</v>
      </c>
      <c r="P70" s="162">
        <v>0</v>
      </c>
      <c r="Q70" s="162">
        <f>ROUND(E70*P70,2)</f>
        <v>0</v>
      </c>
      <c r="R70" s="162"/>
      <c r="S70" s="162" t="s">
        <v>108</v>
      </c>
      <c r="T70" s="163" t="s">
        <v>109</v>
      </c>
      <c r="U70" s="149">
        <v>0.79</v>
      </c>
      <c r="V70" s="149">
        <f>ROUND(E70*U70,2)</f>
        <v>2.37</v>
      </c>
      <c r="W70" s="149"/>
      <c r="X70" s="149" t="s">
        <v>110</v>
      </c>
      <c r="Y70" s="140"/>
      <c r="Z70" s="140"/>
      <c r="AA70" s="140"/>
      <c r="AB70" s="140"/>
      <c r="AC70" s="140"/>
      <c r="AD70" s="140"/>
      <c r="AE70" s="140"/>
      <c r="AF70" s="140"/>
      <c r="AG70" s="140" t="s">
        <v>111</v>
      </c>
      <c r="AH70" s="140"/>
      <c r="AI70" s="140"/>
      <c r="AJ70" s="140"/>
      <c r="AK70" s="140"/>
      <c r="AL70" s="140"/>
      <c r="AM70" s="140"/>
      <c r="AN70" s="140"/>
      <c r="AO70" s="140"/>
      <c r="AP70" s="140"/>
      <c r="AQ70" s="140"/>
      <c r="AR70" s="140"/>
      <c r="AS70" s="140"/>
      <c r="AT70" s="140"/>
      <c r="AU70" s="140"/>
      <c r="AV70" s="140"/>
      <c r="AW70" s="140"/>
      <c r="AX70" s="140"/>
      <c r="AY70" s="140"/>
      <c r="AZ70" s="140"/>
      <c r="BA70" s="140"/>
      <c r="BB70" s="140"/>
      <c r="BC70" s="140"/>
      <c r="BD70" s="140"/>
      <c r="BE70" s="140"/>
      <c r="BF70" s="140"/>
      <c r="BG70" s="140"/>
      <c r="BH70" s="140"/>
    </row>
    <row r="71" spans="1:60" outlineLevel="1" x14ac:dyDescent="0.2">
      <c r="A71" s="147"/>
      <c r="B71" s="148"/>
      <c r="C71" s="238" t="s">
        <v>214</v>
      </c>
      <c r="D71" s="239"/>
      <c r="E71" s="239"/>
      <c r="F71" s="239"/>
      <c r="G71" s="239"/>
      <c r="H71" s="149"/>
      <c r="I71" s="149"/>
      <c r="J71" s="149"/>
      <c r="K71" s="149"/>
      <c r="L71" s="149"/>
      <c r="M71" s="149"/>
      <c r="N71" s="149"/>
      <c r="O71" s="149"/>
      <c r="P71" s="149"/>
      <c r="Q71" s="149"/>
      <c r="R71" s="149"/>
      <c r="S71" s="149"/>
      <c r="T71" s="149"/>
      <c r="U71" s="149"/>
      <c r="V71" s="149"/>
      <c r="W71" s="149"/>
      <c r="X71" s="149"/>
      <c r="Y71" s="140"/>
      <c r="Z71" s="140"/>
      <c r="AA71" s="140"/>
      <c r="AB71" s="140"/>
      <c r="AC71" s="140"/>
      <c r="AD71" s="140"/>
      <c r="AE71" s="140"/>
      <c r="AF71" s="140"/>
      <c r="AG71" s="140" t="s">
        <v>131</v>
      </c>
      <c r="AH71" s="140"/>
      <c r="AI71" s="140"/>
      <c r="AJ71" s="140"/>
      <c r="AK71" s="140"/>
      <c r="AL71" s="140"/>
      <c r="AM71" s="140"/>
      <c r="AN71" s="140"/>
      <c r="AO71" s="140"/>
      <c r="AP71" s="140"/>
      <c r="AQ71" s="140"/>
      <c r="AR71" s="140"/>
      <c r="AS71" s="140"/>
      <c r="AT71" s="140"/>
      <c r="AU71" s="140"/>
      <c r="AV71" s="140"/>
      <c r="AW71" s="140"/>
      <c r="AX71" s="140"/>
      <c r="AY71" s="140"/>
      <c r="AZ71" s="140"/>
      <c r="BA71" s="140"/>
      <c r="BB71" s="140"/>
      <c r="BC71" s="140"/>
      <c r="BD71" s="140"/>
      <c r="BE71" s="140"/>
      <c r="BF71" s="140"/>
      <c r="BG71" s="140"/>
      <c r="BH71" s="140"/>
    </row>
    <row r="72" spans="1:60" outlineLevel="1" x14ac:dyDescent="0.2">
      <c r="A72" s="157">
        <v>47</v>
      </c>
      <c r="B72" s="158" t="s">
        <v>215</v>
      </c>
      <c r="C72" s="175" t="s">
        <v>216</v>
      </c>
      <c r="D72" s="159" t="s">
        <v>167</v>
      </c>
      <c r="E72" s="160">
        <v>2</v>
      </c>
      <c r="F72" s="161">
        <v>0</v>
      </c>
      <c r="G72" s="162">
        <f>ROUND(E72*F72,2)</f>
        <v>0</v>
      </c>
      <c r="H72" s="161">
        <v>0</v>
      </c>
      <c r="I72" s="162">
        <f>ROUND(E72*H72,2)</f>
        <v>0</v>
      </c>
      <c r="J72" s="161">
        <v>3348</v>
      </c>
      <c r="K72" s="162">
        <f>ROUND(E72*J72,2)</f>
        <v>6696</v>
      </c>
      <c r="L72" s="162">
        <v>21</v>
      </c>
      <c r="M72" s="162">
        <f>G72*(1+L72/100)</f>
        <v>0</v>
      </c>
      <c r="N72" s="162">
        <v>1.238E-2</v>
      </c>
      <c r="O72" s="162">
        <f>ROUND(E72*N72,2)</f>
        <v>0.02</v>
      </c>
      <c r="P72" s="162">
        <v>0</v>
      </c>
      <c r="Q72" s="162">
        <f>ROUND(E72*P72,2)</f>
        <v>0</v>
      </c>
      <c r="R72" s="162"/>
      <c r="S72" s="162" t="s">
        <v>108</v>
      </c>
      <c r="T72" s="163" t="s">
        <v>109</v>
      </c>
      <c r="U72" s="149">
        <v>0</v>
      </c>
      <c r="V72" s="149">
        <f>ROUND(E72*U72,2)</f>
        <v>0</v>
      </c>
      <c r="W72" s="149"/>
      <c r="X72" s="149" t="s">
        <v>110</v>
      </c>
      <c r="Y72" s="140"/>
      <c r="Z72" s="140"/>
      <c r="AA72" s="140"/>
      <c r="AB72" s="140"/>
      <c r="AC72" s="140"/>
      <c r="AD72" s="140"/>
      <c r="AE72" s="140"/>
      <c r="AF72" s="140"/>
      <c r="AG72" s="140" t="s">
        <v>111</v>
      </c>
      <c r="AH72" s="140"/>
      <c r="AI72" s="140"/>
      <c r="AJ72" s="140"/>
      <c r="AK72" s="140"/>
      <c r="AL72" s="140"/>
      <c r="AM72" s="140"/>
      <c r="AN72" s="140"/>
      <c r="AO72" s="140"/>
      <c r="AP72" s="140"/>
      <c r="AQ72" s="140"/>
      <c r="AR72" s="140"/>
      <c r="AS72" s="140"/>
      <c r="AT72" s="140"/>
      <c r="AU72" s="140"/>
      <c r="AV72" s="140"/>
      <c r="AW72" s="140"/>
      <c r="AX72" s="140"/>
      <c r="AY72" s="140"/>
      <c r="AZ72" s="140"/>
      <c r="BA72" s="140"/>
      <c r="BB72" s="140"/>
      <c r="BC72" s="140"/>
      <c r="BD72" s="140"/>
      <c r="BE72" s="140"/>
      <c r="BF72" s="140"/>
      <c r="BG72" s="140"/>
      <c r="BH72" s="140"/>
    </row>
    <row r="73" spans="1:60" outlineLevel="1" x14ac:dyDescent="0.2">
      <c r="A73" s="147"/>
      <c r="B73" s="148"/>
      <c r="C73" s="238" t="s">
        <v>217</v>
      </c>
      <c r="D73" s="239"/>
      <c r="E73" s="239"/>
      <c r="F73" s="239"/>
      <c r="G73" s="239"/>
      <c r="H73" s="149"/>
      <c r="I73" s="149"/>
      <c r="J73" s="149"/>
      <c r="K73" s="149"/>
      <c r="L73" s="149"/>
      <c r="M73" s="149"/>
      <c r="N73" s="149"/>
      <c r="O73" s="149"/>
      <c r="P73" s="149"/>
      <c r="Q73" s="149"/>
      <c r="R73" s="149"/>
      <c r="S73" s="149"/>
      <c r="T73" s="149"/>
      <c r="U73" s="149"/>
      <c r="V73" s="149"/>
      <c r="W73" s="149"/>
      <c r="X73" s="149"/>
      <c r="Y73" s="140"/>
      <c r="Z73" s="140"/>
      <c r="AA73" s="140"/>
      <c r="AB73" s="140"/>
      <c r="AC73" s="140"/>
      <c r="AD73" s="140"/>
      <c r="AE73" s="140"/>
      <c r="AF73" s="140"/>
      <c r="AG73" s="140" t="s">
        <v>131</v>
      </c>
      <c r="AH73" s="140"/>
      <c r="AI73" s="140"/>
      <c r="AJ73" s="140"/>
      <c r="AK73" s="140"/>
      <c r="AL73" s="140"/>
      <c r="AM73" s="140"/>
      <c r="AN73" s="140"/>
      <c r="AO73" s="140"/>
      <c r="AP73" s="140"/>
      <c r="AQ73" s="140"/>
      <c r="AR73" s="140"/>
      <c r="AS73" s="140"/>
      <c r="AT73" s="140"/>
      <c r="AU73" s="140"/>
      <c r="AV73" s="140"/>
      <c r="AW73" s="140"/>
      <c r="AX73" s="140"/>
      <c r="AY73" s="140"/>
      <c r="AZ73" s="140"/>
      <c r="BA73" s="171" t="str">
        <f>C73</f>
        <v>Tlakově nezávislý regulační a vyvažovací ventil pro plynulou regulaci DN20, integrovaný regulátor tlakové diference, PN16</v>
      </c>
      <c r="BB73" s="140"/>
      <c r="BC73" s="140"/>
      <c r="BD73" s="140"/>
      <c r="BE73" s="140"/>
      <c r="BF73" s="140"/>
      <c r="BG73" s="140"/>
      <c r="BH73" s="140"/>
    </row>
    <row r="74" spans="1:60" outlineLevel="1" x14ac:dyDescent="0.2">
      <c r="A74" s="157">
        <v>48</v>
      </c>
      <c r="B74" s="158" t="s">
        <v>218</v>
      </c>
      <c r="C74" s="175" t="s">
        <v>219</v>
      </c>
      <c r="D74" s="159" t="s">
        <v>167</v>
      </c>
      <c r="E74" s="160">
        <v>2</v>
      </c>
      <c r="F74" s="161">
        <v>0</v>
      </c>
      <c r="G74" s="162">
        <f>ROUND(E74*F74,2)</f>
        <v>0</v>
      </c>
      <c r="H74" s="161">
        <v>0</v>
      </c>
      <c r="I74" s="162">
        <f>ROUND(E74*H74,2)</f>
        <v>0</v>
      </c>
      <c r="J74" s="161">
        <v>4761</v>
      </c>
      <c r="K74" s="162">
        <f>ROUND(E74*J74,2)</f>
        <v>9522</v>
      </c>
      <c r="L74" s="162">
        <v>21</v>
      </c>
      <c r="M74" s="162">
        <f>G74*(1+L74/100)</f>
        <v>0</v>
      </c>
      <c r="N74" s="162">
        <v>1.238E-2</v>
      </c>
      <c r="O74" s="162">
        <f>ROUND(E74*N74,2)</f>
        <v>0.02</v>
      </c>
      <c r="P74" s="162">
        <v>0</v>
      </c>
      <c r="Q74" s="162">
        <f>ROUND(E74*P74,2)</f>
        <v>0</v>
      </c>
      <c r="R74" s="162"/>
      <c r="S74" s="162" t="s">
        <v>108</v>
      </c>
      <c r="T74" s="163" t="s">
        <v>109</v>
      </c>
      <c r="U74" s="149">
        <v>0</v>
      </c>
      <c r="V74" s="149">
        <f>ROUND(E74*U74,2)</f>
        <v>0</v>
      </c>
      <c r="W74" s="149"/>
      <c r="X74" s="149" t="s">
        <v>110</v>
      </c>
      <c r="Y74" s="140"/>
      <c r="Z74" s="140"/>
      <c r="AA74" s="140"/>
      <c r="AB74" s="140"/>
      <c r="AC74" s="140"/>
      <c r="AD74" s="140"/>
      <c r="AE74" s="140"/>
      <c r="AF74" s="140"/>
      <c r="AG74" s="140" t="s">
        <v>111</v>
      </c>
      <c r="AH74" s="140"/>
      <c r="AI74" s="140"/>
      <c r="AJ74" s="140"/>
      <c r="AK74" s="140"/>
      <c r="AL74" s="140"/>
      <c r="AM74" s="140"/>
      <c r="AN74" s="140"/>
      <c r="AO74" s="140"/>
      <c r="AP74" s="140"/>
      <c r="AQ74" s="140"/>
      <c r="AR74" s="140"/>
      <c r="AS74" s="140"/>
      <c r="AT74" s="140"/>
      <c r="AU74" s="140"/>
      <c r="AV74" s="140"/>
      <c r="AW74" s="140"/>
      <c r="AX74" s="140"/>
      <c r="AY74" s="140"/>
      <c r="AZ74" s="140"/>
      <c r="BA74" s="140"/>
      <c r="BB74" s="140"/>
      <c r="BC74" s="140"/>
      <c r="BD74" s="140"/>
      <c r="BE74" s="140"/>
      <c r="BF74" s="140"/>
      <c r="BG74" s="140"/>
      <c r="BH74" s="140"/>
    </row>
    <row r="75" spans="1:60" outlineLevel="1" x14ac:dyDescent="0.2">
      <c r="A75" s="147"/>
      <c r="B75" s="148"/>
      <c r="C75" s="238" t="s">
        <v>220</v>
      </c>
      <c r="D75" s="239"/>
      <c r="E75" s="239"/>
      <c r="F75" s="239"/>
      <c r="G75" s="239"/>
      <c r="H75" s="149"/>
      <c r="I75" s="149"/>
      <c r="J75" s="149"/>
      <c r="K75" s="149"/>
      <c r="L75" s="149"/>
      <c r="M75" s="149"/>
      <c r="N75" s="149"/>
      <c r="O75" s="149"/>
      <c r="P75" s="149"/>
      <c r="Q75" s="149"/>
      <c r="R75" s="149"/>
      <c r="S75" s="149"/>
      <c r="T75" s="149"/>
      <c r="U75" s="149"/>
      <c r="V75" s="149"/>
      <c r="W75" s="149"/>
      <c r="X75" s="149"/>
      <c r="Y75" s="140"/>
      <c r="Z75" s="140"/>
      <c r="AA75" s="140"/>
      <c r="AB75" s="140"/>
      <c r="AC75" s="140"/>
      <c r="AD75" s="140"/>
      <c r="AE75" s="140"/>
      <c r="AF75" s="140"/>
      <c r="AG75" s="140" t="s">
        <v>131</v>
      </c>
      <c r="AH75" s="140"/>
      <c r="AI75" s="140"/>
      <c r="AJ75" s="140"/>
      <c r="AK75" s="140"/>
      <c r="AL75" s="140"/>
      <c r="AM75" s="140"/>
      <c r="AN75" s="140"/>
      <c r="AO75" s="140"/>
      <c r="AP75" s="140"/>
      <c r="AQ75" s="140"/>
      <c r="AR75" s="140"/>
      <c r="AS75" s="140"/>
      <c r="AT75" s="140"/>
      <c r="AU75" s="140"/>
      <c r="AV75" s="140"/>
      <c r="AW75" s="140"/>
      <c r="AX75" s="140"/>
      <c r="AY75" s="140"/>
      <c r="AZ75" s="140"/>
      <c r="BA75" s="140"/>
      <c r="BB75" s="140"/>
      <c r="BC75" s="140"/>
      <c r="BD75" s="140"/>
      <c r="BE75" s="140"/>
      <c r="BF75" s="140"/>
      <c r="BG75" s="140"/>
      <c r="BH75" s="140"/>
    </row>
    <row r="76" spans="1:60" outlineLevel="1" x14ac:dyDescent="0.2">
      <c r="A76" s="164">
        <v>49</v>
      </c>
      <c r="B76" s="165" t="s">
        <v>221</v>
      </c>
      <c r="C76" s="174" t="s">
        <v>222</v>
      </c>
      <c r="D76" s="166" t="s">
        <v>107</v>
      </c>
      <c r="E76" s="167">
        <v>18</v>
      </c>
      <c r="F76" s="168">
        <v>0</v>
      </c>
      <c r="G76" s="169">
        <f t="shared" ref="G76:G98" si="21">ROUND(E76*F76,2)</f>
        <v>0</v>
      </c>
      <c r="H76" s="168">
        <v>202.84</v>
      </c>
      <c r="I76" s="169">
        <f t="shared" ref="I76:I98" si="22">ROUND(E76*H76,2)</f>
        <v>3651.12</v>
      </c>
      <c r="J76" s="168">
        <v>30.66</v>
      </c>
      <c r="K76" s="169">
        <f t="shared" ref="K76:K98" si="23">ROUND(E76*J76,2)</f>
        <v>551.88</v>
      </c>
      <c r="L76" s="169">
        <v>21</v>
      </c>
      <c r="M76" s="169">
        <f t="shared" ref="M76:M98" si="24">G76*(1+L76/100)</f>
        <v>0</v>
      </c>
      <c r="N76" s="169">
        <v>1E-4</v>
      </c>
      <c r="O76" s="169">
        <f t="shared" ref="O76:O98" si="25">ROUND(E76*N76,2)</f>
        <v>0</v>
      </c>
      <c r="P76" s="169">
        <v>0</v>
      </c>
      <c r="Q76" s="169">
        <f t="shared" ref="Q76:Q98" si="26">ROUND(E76*P76,2)</f>
        <v>0</v>
      </c>
      <c r="R76" s="169" t="s">
        <v>151</v>
      </c>
      <c r="S76" s="169" t="s">
        <v>121</v>
      </c>
      <c r="T76" s="170" t="s">
        <v>121</v>
      </c>
      <c r="U76" s="149">
        <v>6.2E-2</v>
      </c>
      <c r="V76" s="149">
        <f t="shared" ref="V76:V98" si="27">ROUND(E76*U76,2)</f>
        <v>1.1200000000000001</v>
      </c>
      <c r="W76" s="149"/>
      <c r="X76" s="149" t="s">
        <v>110</v>
      </c>
      <c r="Y76" s="140"/>
      <c r="Z76" s="140"/>
      <c r="AA76" s="140"/>
      <c r="AB76" s="140"/>
      <c r="AC76" s="140"/>
      <c r="AD76" s="140"/>
      <c r="AE76" s="140"/>
      <c r="AF76" s="140"/>
      <c r="AG76" s="140" t="s">
        <v>111</v>
      </c>
      <c r="AH76" s="140"/>
      <c r="AI76" s="140"/>
      <c r="AJ76" s="140"/>
      <c r="AK76" s="140"/>
      <c r="AL76" s="140"/>
      <c r="AM76" s="140"/>
      <c r="AN76" s="140"/>
      <c r="AO76" s="140"/>
      <c r="AP76" s="140"/>
      <c r="AQ76" s="140"/>
      <c r="AR76" s="140"/>
      <c r="AS76" s="140"/>
      <c r="AT76" s="140"/>
      <c r="AU76" s="140"/>
      <c r="AV76" s="140"/>
      <c r="AW76" s="140"/>
      <c r="AX76" s="140"/>
      <c r="AY76" s="140"/>
      <c r="AZ76" s="140"/>
      <c r="BA76" s="140"/>
      <c r="BB76" s="140"/>
      <c r="BC76" s="140"/>
      <c r="BD76" s="140"/>
      <c r="BE76" s="140"/>
      <c r="BF76" s="140"/>
      <c r="BG76" s="140"/>
      <c r="BH76" s="140"/>
    </row>
    <row r="77" spans="1:60" ht="22.5" outlineLevel="1" x14ac:dyDescent="0.2">
      <c r="A77" s="164">
        <v>50</v>
      </c>
      <c r="B77" s="165" t="s">
        <v>223</v>
      </c>
      <c r="C77" s="174" t="s">
        <v>224</v>
      </c>
      <c r="D77" s="166" t="s">
        <v>107</v>
      </c>
      <c r="E77" s="167">
        <v>10</v>
      </c>
      <c r="F77" s="168">
        <v>0</v>
      </c>
      <c r="G77" s="169">
        <f t="shared" si="21"/>
        <v>0</v>
      </c>
      <c r="H77" s="168">
        <v>461.45</v>
      </c>
      <c r="I77" s="169">
        <f t="shared" si="22"/>
        <v>4614.5</v>
      </c>
      <c r="J77" s="168">
        <v>86.55</v>
      </c>
      <c r="K77" s="169">
        <f t="shared" si="23"/>
        <v>865.5</v>
      </c>
      <c r="L77" s="169">
        <v>21</v>
      </c>
      <c r="M77" s="169">
        <f t="shared" si="24"/>
        <v>0</v>
      </c>
      <c r="N77" s="169">
        <v>2.9999999999999997E-4</v>
      </c>
      <c r="O77" s="169">
        <f t="shared" si="25"/>
        <v>0</v>
      </c>
      <c r="P77" s="169">
        <v>0</v>
      </c>
      <c r="Q77" s="169">
        <f t="shared" si="26"/>
        <v>0</v>
      </c>
      <c r="R77" s="169" t="s">
        <v>151</v>
      </c>
      <c r="S77" s="169" t="s">
        <v>121</v>
      </c>
      <c r="T77" s="170" t="s">
        <v>121</v>
      </c>
      <c r="U77" s="149">
        <v>0.17499999999999999</v>
      </c>
      <c r="V77" s="149">
        <f t="shared" si="27"/>
        <v>1.75</v>
      </c>
      <c r="W77" s="149"/>
      <c r="X77" s="149" t="s">
        <v>110</v>
      </c>
      <c r="Y77" s="140"/>
      <c r="Z77" s="140"/>
      <c r="AA77" s="140"/>
      <c r="AB77" s="140"/>
      <c r="AC77" s="140"/>
      <c r="AD77" s="140"/>
      <c r="AE77" s="140"/>
      <c r="AF77" s="140"/>
      <c r="AG77" s="140" t="s">
        <v>111</v>
      </c>
      <c r="AH77" s="140"/>
      <c r="AI77" s="140"/>
      <c r="AJ77" s="140"/>
      <c r="AK77" s="140"/>
      <c r="AL77" s="140"/>
      <c r="AM77" s="140"/>
      <c r="AN77" s="140"/>
      <c r="AO77" s="140"/>
      <c r="AP77" s="140"/>
      <c r="AQ77" s="140"/>
      <c r="AR77" s="140"/>
      <c r="AS77" s="140"/>
      <c r="AT77" s="140"/>
      <c r="AU77" s="140"/>
      <c r="AV77" s="140"/>
      <c r="AW77" s="140"/>
      <c r="AX77" s="140"/>
      <c r="AY77" s="140"/>
      <c r="AZ77" s="140"/>
      <c r="BA77" s="140"/>
      <c r="BB77" s="140"/>
      <c r="BC77" s="140"/>
      <c r="BD77" s="140"/>
      <c r="BE77" s="140"/>
      <c r="BF77" s="140"/>
      <c r="BG77" s="140"/>
      <c r="BH77" s="140"/>
    </row>
    <row r="78" spans="1:60" outlineLevel="1" x14ac:dyDescent="0.2">
      <c r="A78" s="164">
        <v>51</v>
      </c>
      <c r="B78" s="165" t="s">
        <v>225</v>
      </c>
      <c r="C78" s="174" t="s">
        <v>226</v>
      </c>
      <c r="D78" s="166" t="s">
        <v>107</v>
      </c>
      <c r="E78" s="167">
        <v>40</v>
      </c>
      <c r="F78" s="168">
        <v>0</v>
      </c>
      <c r="G78" s="169">
        <f t="shared" si="21"/>
        <v>0</v>
      </c>
      <c r="H78" s="168">
        <v>324.89999999999998</v>
      </c>
      <c r="I78" s="169">
        <f t="shared" si="22"/>
        <v>12996</v>
      </c>
      <c r="J78" s="168">
        <v>35.6</v>
      </c>
      <c r="K78" s="169">
        <f t="shared" si="23"/>
        <v>1424</v>
      </c>
      <c r="L78" s="169">
        <v>21</v>
      </c>
      <c r="M78" s="169">
        <f t="shared" si="24"/>
        <v>0</v>
      </c>
      <c r="N78" s="169">
        <v>1.3999999999999999E-4</v>
      </c>
      <c r="O78" s="169">
        <f t="shared" si="25"/>
        <v>0.01</v>
      </c>
      <c r="P78" s="169">
        <v>0</v>
      </c>
      <c r="Q78" s="169">
        <f t="shared" si="26"/>
        <v>0</v>
      </c>
      <c r="R78" s="169" t="s">
        <v>151</v>
      </c>
      <c r="S78" s="169" t="s">
        <v>121</v>
      </c>
      <c r="T78" s="170" t="s">
        <v>121</v>
      </c>
      <c r="U78" s="149">
        <v>7.1999999999999995E-2</v>
      </c>
      <c r="V78" s="149">
        <f t="shared" si="27"/>
        <v>2.88</v>
      </c>
      <c r="W78" s="149"/>
      <c r="X78" s="149" t="s">
        <v>110</v>
      </c>
      <c r="Y78" s="140"/>
      <c r="Z78" s="140"/>
      <c r="AA78" s="140"/>
      <c r="AB78" s="140"/>
      <c r="AC78" s="140"/>
      <c r="AD78" s="140"/>
      <c r="AE78" s="140"/>
      <c r="AF78" s="140"/>
      <c r="AG78" s="140" t="s">
        <v>111</v>
      </c>
      <c r="AH78" s="140"/>
      <c r="AI78" s="140"/>
      <c r="AJ78" s="140"/>
      <c r="AK78" s="140"/>
      <c r="AL78" s="140"/>
      <c r="AM78" s="140"/>
      <c r="AN78" s="140"/>
      <c r="AO78" s="140"/>
      <c r="AP78" s="140"/>
      <c r="AQ78" s="140"/>
      <c r="AR78" s="140"/>
      <c r="AS78" s="140"/>
      <c r="AT78" s="140"/>
      <c r="AU78" s="140"/>
      <c r="AV78" s="140"/>
      <c r="AW78" s="140"/>
      <c r="AX78" s="140"/>
      <c r="AY78" s="140"/>
      <c r="AZ78" s="140"/>
      <c r="BA78" s="140"/>
      <c r="BB78" s="140"/>
      <c r="BC78" s="140"/>
      <c r="BD78" s="140"/>
      <c r="BE78" s="140"/>
      <c r="BF78" s="140"/>
      <c r="BG78" s="140"/>
      <c r="BH78" s="140"/>
    </row>
    <row r="79" spans="1:60" outlineLevel="1" x14ac:dyDescent="0.2">
      <c r="A79" s="164">
        <v>52</v>
      </c>
      <c r="B79" s="165" t="s">
        <v>227</v>
      </c>
      <c r="C79" s="174" t="s">
        <v>228</v>
      </c>
      <c r="D79" s="166" t="s">
        <v>107</v>
      </c>
      <c r="E79" s="167">
        <v>18</v>
      </c>
      <c r="F79" s="168">
        <v>0</v>
      </c>
      <c r="G79" s="169">
        <f t="shared" si="21"/>
        <v>0</v>
      </c>
      <c r="H79" s="168">
        <v>165.4</v>
      </c>
      <c r="I79" s="169">
        <f t="shared" si="22"/>
        <v>2977.2</v>
      </c>
      <c r="J79" s="168">
        <v>81.599999999999994</v>
      </c>
      <c r="K79" s="169">
        <f t="shared" si="23"/>
        <v>1468.8</v>
      </c>
      <c r="L79" s="169">
        <v>21</v>
      </c>
      <c r="M79" s="169">
        <f t="shared" si="24"/>
        <v>0</v>
      </c>
      <c r="N79" s="169">
        <v>1.8000000000000001E-4</v>
      </c>
      <c r="O79" s="169">
        <f t="shared" si="25"/>
        <v>0</v>
      </c>
      <c r="P79" s="169">
        <v>0</v>
      </c>
      <c r="Q79" s="169">
        <f t="shared" si="26"/>
        <v>0</v>
      </c>
      <c r="R79" s="169" t="s">
        <v>151</v>
      </c>
      <c r="S79" s="169" t="s">
        <v>121</v>
      </c>
      <c r="T79" s="170" t="s">
        <v>121</v>
      </c>
      <c r="U79" s="149">
        <v>0.16500000000000001</v>
      </c>
      <c r="V79" s="149">
        <f t="shared" si="27"/>
        <v>2.97</v>
      </c>
      <c r="W79" s="149"/>
      <c r="X79" s="149" t="s">
        <v>110</v>
      </c>
      <c r="Y79" s="140"/>
      <c r="Z79" s="140"/>
      <c r="AA79" s="140"/>
      <c r="AB79" s="140"/>
      <c r="AC79" s="140"/>
      <c r="AD79" s="140"/>
      <c r="AE79" s="140"/>
      <c r="AF79" s="140"/>
      <c r="AG79" s="140" t="s">
        <v>111</v>
      </c>
      <c r="AH79" s="140"/>
      <c r="AI79" s="140"/>
      <c r="AJ79" s="140"/>
      <c r="AK79" s="140"/>
      <c r="AL79" s="140"/>
      <c r="AM79" s="140"/>
      <c r="AN79" s="140"/>
      <c r="AO79" s="140"/>
      <c r="AP79" s="140"/>
      <c r="AQ79" s="140"/>
      <c r="AR79" s="140"/>
      <c r="AS79" s="140"/>
      <c r="AT79" s="140"/>
      <c r="AU79" s="140"/>
      <c r="AV79" s="140"/>
      <c r="AW79" s="140"/>
      <c r="AX79" s="140"/>
      <c r="AY79" s="140"/>
      <c r="AZ79" s="140"/>
      <c r="BA79" s="140"/>
      <c r="BB79" s="140"/>
      <c r="BC79" s="140"/>
      <c r="BD79" s="140"/>
      <c r="BE79" s="140"/>
      <c r="BF79" s="140"/>
      <c r="BG79" s="140"/>
      <c r="BH79" s="140"/>
    </row>
    <row r="80" spans="1:60" outlineLevel="1" x14ac:dyDescent="0.2">
      <c r="A80" s="164">
        <v>53</v>
      </c>
      <c r="B80" s="165" t="s">
        <v>229</v>
      </c>
      <c r="C80" s="174" t="s">
        <v>230</v>
      </c>
      <c r="D80" s="166" t="s">
        <v>107</v>
      </c>
      <c r="E80" s="167">
        <v>4</v>
      </c>
      <c r="F80" s="168">
        <v>0</v>
      </c>
      <c r="G80" s="169">
        <f t="shared" si="21"/>
        <v>0</v>
      </c>
      <c r="H80" s="168">
        <v>255.13</v>
      </c>
      <c r="I80" s="169">
        <f t="shared" si="22"/>
        <v>1020.52</v>
      </c>
      <c r="J80" s="168">
        <v>102.37</v>
      </c>
      <c r="K80" s="169">
        <f t="shared" si="23"/>
        <v>409.48</v>
      </c>
      <c r="L80" s="169">
        <v>21</v>
      </c>
      <c r="M80" s="169">
        <f t="shared" si="24"/>
        <v>0</v>
      </c>
      <c r="N80" s="169">
        <v>3.1E-4</v>
      </c>
      <c r="O80" s="169">
        <f t="shared" si="25"/>
        <v>0</v>
      </c>
      <c r="P80" s="169">
        <v>0</v>
      </c>
      <c r="Q80" s="169">
        <f t="shared" si="26"/>
        <v>0</v>
      </c>
      <c r="R80" s="169" t="s">
        <v>151</v>
      </c>
      <c r="S80" s="169" t="s">
        <v>121</v>
      </c>
      <c r="T80" s="170" t="s">
        <v>121</v>
      </c>
      <c r="U80" s="149">
        <v>0.20699999999999999</v>
      </c>
      <c r="V80" s="149">
        <f t="shared" si="27"/>
        <v>0.83</v>
      </c>
      <c r="W80" s="149"/>
      <c r="X80" s="149" t="s">
        <v>110</v>
      </c>
      <c r="Y80" s="140"/>
      <c r="Z80" s="140"/>
      <c r="AA80" s="140"/>
      <c r="AB80" s="140"/>
      <c r="AC80" s="140"/>
      <c r="AD80" s="140"/>
      <c r="AE80" s="140"/>
      <c r="AF80" s="140"/>
      <c r="AG80" s="140" t="s">
        <v>111</v>
      </c>
      <c r="AH80" s="140"/>
      <c r="AI80" s="140"/>
      <c r="AJ80" s="140"/>
      <c r="AK80" s="140"/>
      <c r="AL80" s="140"/>
      <c r="AM80" s="140"/>
      <c r="AN80" s="140"/>
      <c r="AO80" s="140"/>
      <c r="AP80" s="140"/>
      <c r="AQ80" s="140"/>
      <c r="AR80" s="140"/>
      <c r="AS80" s="140"/>
      <c r="AT80" s="140"/>
      <c r="AU80" s="140"/>
      <c r="AV80" s="140"/>
      <c r="AW80" s="140"/>
      <c r="AX80" s="140"/>
      <c r="AY80" s="140"/>
      <c r="AZ80" s="140"/>
      <c r="BA80" s="140"/>
      <c r="BB80" s="140"/>
      <c r="BC80" s="140"/>
      <c r="BD80" s="140"/>
      <c r="BE80" s="140"/>
      <c r="BF80" s="140"/>
      <c r="BG80" s="140"/>
      <c r="BH80" s="140"/>
    </row>
    <row r="81" spans="1:60" outlineLevel="1" x14ac:dyDescent="0.2">
      <c r="A81" s="164">
        <v>54</v>
      </c>
      <c r="B81" s="165" t="s">
        <v>231</v>
      </c>
      <c r="C81" s="174" t="s">
        <v>232</v>
      </c>
      <c r="D81" s="166" t="s">
        <v>107</v>
      </c>
      <c r="E81" s="167">
        <v>24</v>
      </c>
      <c r="F81" s="168">
        <v>0</v>
      </c>
      <c r="G81" s="169">
        <f t="shared" si="21"/>
        <v>0</v>
      </c>
      <c r="H81" s="168">
        <v>401.74</v>
      </c>
      <c r="I81" s="169">
        <f t="shared" si="22"/>
        <v>9641.76</v>
      </c>
      <c r="J81" s="168">
        <v>112.26</v>
      </c>
      <c r="K81" s="169">
        <f t="shared" si="23"/>
        <v>2694.24</v>
      </c>
      <c r="L81" s="169">
        <v>21</v>
      </c>
      <c r="M81" s="169">
        <f t="shared" si="24"/>
        <v>0</v>
      </c>
      <c r="N81" s="169">
        <v>4.8000000000000001E-4</v>
      </c>
      <c r="O81" s="169">
        <f t="shared" si="25"/>
        <v>0.01</v>
      </c>
      <c r="P81" s="169">
        <v>0</v>
      </c>
      <c r="Q81" s="169">
        <f t="shared" si="26"/>
        <v>0</v>
      </c>
      <c r="R81" s="169" t="s">
        <v>151</v>
      </c>
      <c r="S81" s="169" t="s">
        <v>121</v>
      </c>
      <c r="T81" s="170" t="s">
        <v>121</v>
      </c>
      <c r="U81" s="149">
        <v>0.22700000000000001</v>
      </c>
      <c r="V81" s="149">
        <f t="shared" si="27"/>
        <v>5.45</v>
      </c>
      <c r="W81" s="149"/>
      <c r="X81" s="149" t="s">
        <v>110</v>
      </c>
      <c r="Y81" s="140"/>
      <c r="Z81" s="140"/>
      <c r="AA81" s="140"/>
      <c r="AB81" s="140"/>
      <c r="AC81" s="140"/>
      <c r="AD81" s="140"/>
      <c r="AE81" s="140"/>
      <c r="AF81" s="140"/>
      <c r="AG81" s="140" t="s">
        <v>111</v>
      </c>
      <c r="AH81" s="140"/>
      <c r="AI81" s="140"/>
      <c r="AJ81" s="140"/>
      <c r="AK81" s="140"/>
      <c r="AL81" s="140"/>
      <c r="AM81" s="140"/>
      <c r="AN81" s="140"/>
      <c r="AO81" s="140"/>
      <c r="AP81" s="140"/>
      <c r="AQ81" s="140"/>
      <c r="AR81" s="140"/>
      <c r="AS81" s="140"/>
      <c r="AT81" s="140"/>
      <c r="AU81" s="140"/>
      <c r="AV81" s="140"/>
      <c r="AW81" s="140"/>
      <c r="AX81" s="140"/>
      <c r="AY81" s="140"/>
      <c r="AZ81" s="140"/>
      <c r="BA81" s="140"/>
      <c r="BB81" s="140"/>
      <c r="BC81" s="140"/>
      <c r="BD81" s="140"/>
      <c r="BE81" s="140"/>
      <c r="BF81" s="140"/>
      <c r="BG81" s="140"/>
      <c r="BH81" s="140"/>
    </row>
    <row r="82" spans="1:60" outlineLevel="1" x14ac:dyDescent="0.2">
      <c r="A82" s="164">
        <v>55</v>
      </c>
      <c r="B82" s="165" t="s">
        <v>233</v>
      </c>
      <c r="C82" s="174" t="s">
        <v>234</v>
      </c>
      <c r="D82" s="166" t="s">
        <v>107</v>
      </c>
      <c r="E82" s="167">
        <v>2</v>
      </c>
      <c r="F82" s="168">
        <v>0</v>
      </c>
      <c r="G82" s="169">
        <f t="shared" si="21"/>
        <v>0</v>
      </c>
      <c r="H82" s="168">
        <v>1289.32</v>
      </c>
      <c r="I82" s="169">
        <f t="shared" si="22"/>
        <v>2578.64</v>
      </c>
      <c r="J82" s="168">
        <v>209.68</v>
      </c>
      <c r="K82" s="169">
        <f t="shared" si="23"/>
        <v>419.36</v>
      </c>
      <c r="L82" s="169">
        <v>21</v>
      </c>
      <c r="M82" s="169">
        <f t="shared" si="24"/>
        <v>0</v>
      </c>
      <c r="N82" s="169">
        <v>1.6299999999999999E-3</v>
      </c>
      <c r="O82" s="169">
        <f t="shared" si="25"/>
        <v>0</v>
      </c>
      <c r="P82" s="169">
        <v>0</v>
      </c>
      <c r="Q82" s="169">
        <f t="shared" si="26"/>
        <v>0</v>
      </c>
      <c r="R82" s="169" t="s">
        <v>151</v>
      </c>
      <c r="S82" s="169" t="s">
        <v>121</v>
      </c>
      <c r="T82" s="170" t="s">
        <v>121</v>
      </c>
      <c r="U82" s="149">
        <v>0.42399999999999999</v>
      </c>
      <c r="V82" s="149">
        <f t="shared" si="27"/>
        <v>0.85</v>
      </c>
      <c r="W82" s="149"/>
      <c r="X82" s="149" t="s">
        <v>110</v>
      </c>
      <c r="Y82" s="140"/>
      <c r="Z82" s="140"/>
      <c r="AA82" s="140"/>
      <c r="AB82" s="140"/>
      <c r="AC82" s="140"/>
      <c r="AD82" s="140"/>
      <c r="AE82" s="140"/>
      <c r="AF82" s="140"/>
      <c r="AG82" s="140" t="s">
        <v>111</v>
      </c>
      <c r="AH82" s="140"/>
      <c r="AI82" s="140"/>
      <c r="AJ82" s="140"/>
      <c r="AK82" s="140"/>
      <c r="AL82" s="140"/>
      <c r="AM82" s="140"/>
      <c r="AN82" s="140"/>
      <c r="AO82" s="140"/>
      <c r="AP82" s="140"/>
      <c r="AQ82" s="140"/>
      <c r="AR82" s="140"/>
      <c r="AS82" s="140"/>
      <c r="AT82" s="140"/>
      <c r="AU82" s="140"/>
      <c r="AV82" s="140"/>
      <c r="AW82" s="140"/>
      <c r="AX82" s="140"/>
      <c r="AY82" s="140"/>
      <c r="AZ82" s="140"/>
      <c r="BA82" s="140"/>
      <c r="BB82" s="140"/>
      <c r="BC82" s="140"/>
      <c r="BD82" s="140"/>
      <c r="BE82" s="140"/>
      <c r="BF82" s="140"/>
      <c r="BG82" s="140"/>
      <c r="BH82" s="140"/>
    </row>
    <row r="83" spans="1:60" outlineLevel="1" x14ac:dyDescent="0.2">
      <c r="A83" s="164">
        <v>56</v>
      </c>
      <c r="B83" s="165" t="s">
        <v>235</v>
      </c>
      <c r="C83" s="174" t="s">
        <v>236</v>
      </c>
      <c r="D83" s="166" t="s">
        <v>107</v>
      </c>
      <c r="E83" s="167">
        <v>1</v>
      </c>
      <c r="F83" s="168">
        <v>0</v>
      </c>
      <c r="G83" s="169">
        <f t="shared" si="21"/>
        <v>0</v>
      </c>
      <c r="H83" s="168">
        <v>304.63</v>
      </c>
      <c r="I83" s="169">
        <f t="shared" si="22"/>
        <v>304.63</v>
      </c>
      <c r="J83" s="168">
        <v>102.37</v>
      </c>
      <c r="K83" s="169">
        <f t="shared" si="23"/>
        <v>102.37</v>
      </c>
      <c r="L83" s="169">
        <v>21</v>
      </c>
      <c r="M83" s="169">
        <f t="shared" si="24"/>
        <v>0</v>
      </c>
      <c r="N83" s="169">
        <v>2.3000000000000001E-4</v>
      </c>
      <c r="O83" s="169">
        <f t="shared" si="25"/>
        <v>0</v>
      </c>
      <c r="P83" s="169">
        <v>0</v>
      </c>
      <c r="Q83" s="169">
        <f t="shared" si="26"/>
        <v>0</v>
      </c>
      <c r="R83" s="169" t="s">
        <v>151</v>
      </c>
      <c r="S83" s="169" t="s">
        <v>121</v>
      </c>
      <c r="T83" s="170" t="s">
        <v>121</v>
      </c>
      <c r="U83" s="149">
        <v>0.20699999999999999</v>
      </c>
      <c r="V83" s="149">
        <f t="shared" si="27"/>
        <v>0.21</v>
      </c>
      <c r="W83" s="149"/>
      <c r="X83" s="149" t="s">
        <v>110</v>
      </c>
      <c r="Y83" s="140"/>
      <c r="Z83" s="140"/>
      <c r="AA83" s="140"/>
      <c r="AB83" s="140"/>
      <c r="AC83" s="140"/>
      <c r="AD83" s="140"/>
      <c r="AE83" s="140"/>
      <c r="AF83" s="140"/>
      <c r="AG83" s="140" t="s">
        <v>111</v>
      </c>
      <c r="AH83" s="140"/>
      <c r="AI83" s="140"/>
      <c r="AJ83" s="140"/>
      <c r="AK83" s="140"/>
      <c r="AL83" s="140"/>
      <c r="AM83" s="140"/>
      <c r="AN83" s="140"/>
      <c r="AO83" s="140"/>
      <c r="AP83" s="140"/>
      <c r="AQ83" s="140"/>
      <c r="AR83" s="140"/>
      <c r="AS83" s="140"/>
      <c r="AT83" s="140"/>
      <c r="AU83" s="140"/>
      <c r="AV83" s="140"/>
      <c r="AW83" s="140"/>
      <c r="AX83" s="140"/>
      <c r="AY83" s="140"/>
      <c r="AZ83" s="140"/>
      <c r="BA83" s="140"/>
      <c r="BB83" s="140"/>
      <c r="BC83" s="140"/>
      <c r="BD83" s="140"/>
      <c r="BE83" s="140"/>
      <c r="BF83" s="140"/>
      <c r="BG83" s="140"/>
      <c r="BH83" s="140"/>
    </row>
    <row r="84" spans="1:60" outlineLevel="1" x14ac:dyDescent="0.2">
      <c r="A84" s="164">
        <v>57</v>
      </c>
      <c r="B84" s="165" t="s">
        <v>237</v>
      </c>
      <c r="C84" s="174" t="s">
        <v>238</v>
      </c>
      <c r="D84" s="166" t="s">
        <v>107</v>
      </c>
      <c r="E84" s="167">
        <v>5</v>
      </c>
      <c r="F84" s="168">
        <v>0</v>
      </c>
      <c r="G84" s="169">
        <f t="shared" si="21"/>
        <v>0</v>
      </c>
      <c r="H84" s="168">
        <v>444.74</v>
      </c>
      <c r="I84" s="169">
        <f t="shared" si="22"/>
        <v>2223.6999999999998</v>
      </c>
      <c r="J84" s="168">
        <v>112.26</v>
      </c>
      <c r="K84" s="169">
        <f t="shared" si="23"/>
        <v>561.29999999999995</v>
      </c>
      <c r="L84" s="169">
        <v>21</v>
      </c>
      <c r="M84" s="169">
        <f t="shared" si="24"/>
        <v>0</v>
      </c>
      <c r="N84" s="169">
        <v>3.4000000000000002E-4</v>
      </c>
      <c r="O84" s="169">
        <f t="shared" si="25"/>
        <v>0</v>
      </c>
      <c r="P84" s="169">
        <v>0</v>
      </c>
      <c r="Q84" s="169">
        <f t="shared" si="26"/>
        <v>0</v>
      </c>
      <c r="R84" s="169" t="s">
        <v>151</v>
      </c>
      <c r="S84" s="169" t="s">
        <v>121</v>
      </c>
      <c r="T84" s="170" t="s">
        <v>121</v>
      </c>
      <c r="U84" s="149">
        <v>0.22700000000000001</v>
      </c>
      <c r="V84" s="149">
        <f t="shared" si="27"/>
        <v>1.1399999999999999</v>
      </c>
      <c r="W84" s="149"/>
      <c r="X84" s="149" t="s">
        <v>110</v>
      </c>
      <c r="Y84" s="140"/>
      <c r="Z84" s="140"/>
      <c r="AA84" s="140"/>
      <c r="AB84" s="140"/>
      <c r="AC84" s="140"/>
      <c r="AD84" s="140"/>
      <c r="AE84" s="140"/>
      <c r="AF84" s="140"/>
      <c r="AG84" s="140" t="s">
        <v>111</v>
      </c>
      <c r="AH84" s="140"/>
      <c r="AI84" s="140"/>
      <c r="AJ84" s="140"/>
      <c r="AK84" s="140"/>
      <c r="AL84" s="140"/>
      <c r="AM84" s="140"/>
      <c r="AN84" s="140"/>
      <c r="AO84" s="140"/>
      <c r="AP84" s="140"/>
      <c r="AQ84" s="140"/>
      <c r="AR84" s="140"/>
      <c r="AS84" s="140"/>
      <c r="AT84" s="140"/>
      <c r="AU84" s="140"/>
      <c r="AV84" s="140"/>
      <c r="AW84" s="140"/>
      <c r="AX84" s="140"/>
      <c r="AY84" s="140"/>
      <c r="AZ84" s="140"/>
      <c r="BA84" s="140"/>
      <c r="BB84" s="140"/>
      <c r="BC84" s="140"/>
      <c r="BD84" s="140"/>
      <c r="BE84" s="140"/>
      <c r="BF84" s="140"/>
      <c r="BG84" s="140"/>
      <c r="BH84" s="140"/>
    </row>
    <row r="85" spans="1:60" outlineLevel="1" x14ac:dyDescent="0.2">
      <c r="A85" s="164">
        <v>58</v>
      </c>
      <c r="B85" s="165" t="s">
        <v>239</v>
      </c>
      <c r="C85" s="174" t="s">
        <v>352</v>
      </c>
      <c r="D85" s="166" t="s">
        <v>107</v>
      </c>
      <c r="E85" s="167">
        <v>8</v>
      </c>
      <c r="F85" s="168">
        <v>0</v>
      </c>
      <c r="G85" s="169">
        <f t="shared" si="21"/>
        <v>0</v>
      </c>
      <c r="H85" s="168">
        <v>0</v>
      </c>
      <c r="I85" s="169">
        <f t="shared" si="22"/>
        <v>0</v>
      </c>
      <c r="J85" s="168">
        <v>148</v>
      </c>
      <c r="K85" s="169">
        <f t="shared" si="23"/>
        <v>1184</v>
      </c>
      <c r="L85" s="169">
        <v>21</v>
      </c>
      <c r="M85" s="169">
        <f t="shared" si="24"/>
        <v>0</v>
      </c>
      <c r="N85" s="169">
        <v>5.0000000000000001E-4</v>
      </c>
      <c r="O85" s="169">
        <f t="shared" si="25"/>
        <v>0</v>
      </c>
      <c r="P85" s="169">
        <v>0</v>
      </c>
      <c r="Q85" s="169">
        <f t="shared" si="26"/>
        <v>0</v>
      </c>
      <c r="R85" s="169"/>
      <c r="S85" s="169" t="s">
        <v>108</v>
      </c>
      <c r="T85" s="170" t="s">
        <v>109</v>
      </c>
      <c r="U85" s="149">
        <v>0</v>
      </c>
      <c r="V85" s="149">
        <f t="shared" si="27"/>
        <v>0</v>
      </c>
      <c r="W85" s="149"/>
      <c r="X85" s="149" t="s">
        <v>110</v>
      </c>
      <c r="Y85" s="140"/>
      <c r="Z85" s="140"/>
      <c r="AA85" s="140"/>
      <c r="AB85" s="140"/>
      <c r="AC85" s="140"/>
      <c r="AD85" s="140"/>
      <c r="AE85" s="140"/>
      <c r="AF85" s="140"/>
      <c r="AG85" s="140" t="s">
        <v>111</v>
      </c>
      <c r="AH85" s="140"/>
      <c r="AI85" s="140"/>
      <c r="AJ85" s="140"/>
      <c r="AK85" s="140"/>
      <c r="AL85" s="140"/>
      <c r="AM85" s="140"/>
      <c r="AN85" s="140"/>
      <c r="AO85" s="140"/>
      <c r="AP85" s="140"/>
      <c r="AQ85" s="140"/>
      <c r="AR85" s="140"/>
      <c r="AS85" s="140"/>
      <c r="AT85" s="140"/>
      <c r="AU85" s="140"/>
      <c r="AV85" s="140"/>
      <c r="AW85" s="140"/>
      <c r="AX85" s="140"/>
      <c r="AY85" s="140"/>
      <c r="AZ85" s="140"/>
      <c r="BA85" s="140"/>
      <c r="BB85" s="140"/>
      <c r="BC85" s="140"/>
      <c r="BD85" s="140"/>
      <c r="BE85" s="140"/>
      <c r="BF85" s="140"/>
      <c r="BG85" s="140"/>
      <c r="BH85" s="140"/>
    </row>
    <row r="86" spans="1:60" outlineLevel="1" x14ac:dyDescent="0.2">
      <c r="A86" s="164">
        <v>59</v>
      </c>
      <c r="B86" s="165" t="s">
        <v>240</v>
      </c>
      <c r="C86" s="174" t="s">
        <v>353</v>
      </c>
      <c r="D86" s="166" t="s">
        <v>107</v>
      </c>
      <c r="E86" s="167">
        <v>4</v>
      </c>
      <c r="F86" s="168">
        <v>0</v>
      </c>
      <c r="G86" s="169">
        <f t="shared" si="21"/>
        <v>0</v>
      </c>
      <c r="H86" s="168">
        <v>0</v>
      </c>
      <c r="I86" s="169">
        <f t="shared" si="22"/>
        <v>0</v>
      </c>
      <c r="J86" s="168">
        <v>185</v>
      </c>
      <c r="K86" s="169">
        <f t="shared" si="23"/>
        <v>740</v>
      </c>
      <c r="L86" s="169">
        <v>21</v>
      </c>
      <c r="M86" s="169">
        <f t="shared" si="24"/>
        <v>0</v>
      </c>
      <c r="N86" s="169">
        <v>5.0000000000000001E-4</v>
      </c>
      <c r="O86" s="169">
        <f t="shared" si="25"/>
        <v>0</v>
      </c>
      <c r="P86" s="169">
        <v>0</v>
      </c>
      <c r="Q86" s="169">
        <f t="shared" si="26"/>
        <v>0</v>
      </c>
      <c r="R86" s="169"/>
      <c r="S86" s="169" t="s">
        <v>108</v>
      </c>
      <c r="T86" s="170" t="s">
        <v>109</v>
      </c>
      <c r="U86" s="149">
        <v>0</v>
      </c>
      <c r="V86" s="149">
        <f t="shared" si="27"/>
        <v>0</v>
      </c>
      <c r="W86" s="149"/>
      <c r="X86" s="149" t="s">
        <v>110</v>
      </c>
      <c r="Y86" s="140"/>
      <c r="Z86" s="140"/>
      <c r="AA86" s="140"/>
      <c r="AB86" s="140"/>
      <c r="AC86" s="140"/>
      <c r="AD86" s="140"/>
      <c r="AE86" s="140"/>
      <c r="AF86" s="140"/>
      <c r="AG86" s="140" t="s">
        <v>111</v>
      </c>
      <c r="AH86" s="140"/>
      <c r="AI86" s="140"/>
      <c r="AJ86" s="140"/>
      <c r="AK86" s="140"/>
      <c r="AL86" s="140"/>
      <c r="AM86" s="140"/>
      <c r="AN86" s="140"/>
      <c r="AO86" s="140"/>
      <c r="AP86" s="140"/>
      <c r="AQ86" s="140"/>
      <c r="AR86" s="140"/>
      <c r="AS86" s="140"/>
      <c r="AT86" s="140"/>
      <c r="AU86" s="140"/>
      <c r="AV86" s="140"/>
      <c r="AW86" s="140"/>
      <c r="AX86" s="140"/>
      <c r="AY86" s="140"/>
      <c r="AZ86" s="140"/>
      <c r="BA86" s="140"/>
      <c r="BB86" s="140"/>
      <c r="BC86" s="140"/>
      <c r="BD86" s="140"/>
      <c r="BE86" s="140"/>
      <c r="BF86" s="140"/>
      <c r="BG86" s="140"/>
      <c r="BH86" s="140"/>
    </row>
    <row r="87" spans="1:60" outlineLevel="1" x14ac:dyDescent="0.2">
      <c r="A87" s="164">
        <v>60</v>
      </c>
      <c r="B87" s="165" t="s">
        <v>241</v>
      </c>
      <c r="C87" s="174" t="s">
        <v>242</v>
      </c>
      <c r="D87" s="166" t="s">
        <v>107</v>
      </c>
      <c r="E87" s="167">
        <v>2</v>
      </c>
      <c r="F87" s="168">
        <v>0</v>
      </c>
      <c r="G87" s="169">
        <f t="shared" si="21"/>
        <v>0</v>
      </c>
      <c r="H87" s="168">
        <v>111</v>
      </c>
      <c r="I87" s="169">
        <f t="shared" si="22"/>
        <v>222</v>
      </c>
      <c r="J87" s="168">
        <v>46</v>
      </c>
      <c r="K87" s="169">
        <f t="shared" si="23"/>
        <v>92</v>
      </c>
      <c r="L87" s="169">
        <v>21</v>
      </c>
      <c r="M87" s="169">
        <f t="shared" si="24"/>
        <v>0</v>
      </c>
      <c r="N87" s="169">
        <v>1.9000000000000001E-4</v>
      </c>
      <c r="O87" s="169">
        <f t="shared" si="25"/>
        <v>0</v>
      </c>
      <c r="P87" s="169">
        <v>0</v>
      </c>
      <c r="Q87" s="169">
        <f t="shared" si="26"/>
        <v>0</v>
      </c>
      <c r="R87" s="169" t="s">
        <v>151</v>
      </c>
      <c r="S87" s="169" t="s">
        <v>121</v>
      </c>
      <c r="T87" s="170" t="s">
        <v>121</v>
      </c>
      <c r="U87" s="149">
        <v>9.2999999999999999E-2</v>
      </c>
      <c r="V87" s="149">
        <f t="shared" si="27"/>
        <v>0.19</v>
      </c>
      <c r="W87" s="149"/>
      <c r="X87" s="149" t="s">
        <v>110</v>
      </c>
      <c r="Y87" s="140"/>
      <c r="Z87" s="140"/>
      <c r="AA87" s="140"/>
      <c r="AB87" s="140"/>
      <c r="AC87" s="140"/>
      <c r="AD87" s="140"/>
      <c r="AE87" s="140"/>
      <c r="AF87" s="140"/>
      <c r="AG87" s="140" t="s">
        <v>111</v>
      </c>
      <c r="AH87" s="140"/>
      <c r="AI87" s="140"/>
      <c r="AJ87" s="140"/>
      <c r="AK87" s="140"/>
      <c r="AL87" s="140"/>
      <c r="AM87" s="140"/>
      <c r="AN87" s="140"/>
      <c r="AO87" s="140"/>
      <c r="AP87" s="140"/>
      <c r="AQ87" s="140"/>
      <c r="AR87" s="140"/>
      <c r="AS87" s="140"/>
      <c r="AT87" s="140"/>
      <c r="AU87" s="140"/>
      <c r="AV87" s="140"/>
      <c r="AW87" s="140"/>
      <c r="AX87" s="140"/>
      <c r="AY87" s="140"/>
      <c r="AZ87" s="140"/>
      <c r="BA87" s="140"/>
      <c r="BB87" s="140"/>
      <c r="BC87" s="140"/>
      <c r="BD87" s="140"/>
      <c r="BE87" s="140"/>
      <c r="BF87" s="140"/>
      <c r="BG87" s="140"/>
      <c r="BH87" s="140"/>
    </row>
    <row r="88" spans="1:60" outlineLevel="1" x14ac:dyDescent="0.2">
      <c r="A88" s="164">
        <v>61</v>
      </c>
      <c r="B88" s="165" t="s">
        <v>243</v>
      </c>
      <c r="C88" s="174" t="s">
        <v>244</v>
      </c>
      <c r="D88" s="166" t="s">
        <v>107</v>
      </c>
      <c r="E88" s="167">
        <v>4</v>
      </c>
      <c r="F88" s="168">
        <v>0</v>
      </c>
      <c r="G88" s="169">
        <f t="shared" si="21"/>
        <v>0</v>
      </c>
      <c r="H88" s="168">
        <v>193.06</v>
      </c>
      <c r="I88" s="169">
        <f t="shared" si="22"/>
        <v>772.24</v>
      </c>
      <c r="J88" s="168">
        <v>50.94</v>
      </c>
      <c r="K88" s="169">
        <f t="shared" si="23"/>
        <v>203.76</v>
      </c>
      <c r="L88" s="169">
        <v>21</v>
      </c>
      <c r="M88" s="169">
        <f t="shared" si="24"/>
        <v>0</v>
      </c>
      <c r="N88" s="169">
        <v>3.1E-4</v>
      </c>
      <c r="O88" s="169">
        <f t="shared" si="25"/>
        <v>0</v>
      </c>
      <c r="P88" s="169">
        <v>0</v>
      </c>
      <c r="Q88" s="169">
        <f t="shared" si="26"/>
        <v>0</v>
      </c>
      <c r="R88" s="169" t="s">
        <v>151</v>
      </c>
      <c r="S88" s="169" t="s">
        <v>121</v>
      </c>
      <c r="T88" s="170" t="s">
        <v>121</v>
      </c>
      <c r="U88" s="149">
        <v>0.10299999999999999</v>
      </c>
      <c r="V88" s="149">
        <f t="shared" si="27"/>
        <v>0.41</v>
      </c>
      <c r="W88" s="149"/>
      <c r="X88" s="149" t="s">
        <v>110</v>
      </c>
      <c r="Y88" s="140"/>
      <c r="Z88" s="140"/>
      <c r="AA88" s="140"/>
      <c r="AB88" s="140"/>
      <c r="AC88" s="140"/>
      <c r="AD88" s="140"/>
      <c r="AE88" s="140"/>
      <c r="AF88" s="140"/>
      <c r="AG88" s="140" t="s">
        <v>111</v>
      </c>
      <c r="AH88" s="140"/>
      <c r="AI88" s="140"/>
      <c r="AJ88" s="140"/>
      <c r="AK88" s="140"/>
      <c r="AL88" s="140"/>
      <c r="AM88" s="140"/>
      <c r="AN88" s="140"/>
      <c r="AO88" s="140"/>
      <c r="AP88" s="140"/>
      <c r="AQ88" s="140"/>
      <c r="AR88" s="140"/>
      <c r="AS88" s="140"/>
      <c r="AT88" s="140"/>
      <c r="AU88" s="140"/>
      <c r="AV88" s="140"/>
      <c r="AW88" s="140"/>
      <c r="AX88" s="140"/>
      <c r="AY88" s="140"/>
      <c r="AZ88" s="140"/>
      <c r="BA88" s="140"/>
      <c r="BB88" s="140"/>
      <c r="BC88" s="140"/>
      <c r="BD88" s="140"/>
      <c r="BE88" s="140"/>
      <c r="BF88" s="140"/>
      <c r="BG88" s="140"/>
      <c r="BH88" s="140"/>
    </row>
    <row r="89" spans="1:60" ht="22.5" outlineLevel="1" x14ac:dyDescent="0.2">
      <c r="A89" s="164">
        <v>62</v>
      </c>
      <c r="B89" s="165" t="s">
        <v>245</v>
      </c>
      <c r="C89" s="174" t="s">
        <v>246</v>
      </c>
      <c r="D89" s="166" t="s">
        <v>107</v>
      </c>
      <c r="E89" s="167">
        <v>11</v>
      </c>
      <c r="F89" s="168">
        <v>0</v>
      </c>
      <c r="G89" s="169">
        <f t="shared" si="21"/>
        <v>0</v>
      </c>
      <c r="H89" s="168">
        <v>289.95</v>
      </c>
      <c r="I89" s="169">
        <f t="shared" si="22"/>
        <v>3189.45</v>
      </c>
      <c r="J89" s="168">
        <v>40.549999999999997</v>
      </c>
      <c r="K89" s="169">
        <f t="shared" si="23"/>
        <v>446.05</v>
      </c>
      <c r="L89" s="169">
        <v>21</v>
      </c>
      <c r="M89" s="169">
        <f t="shared" si="24"/>
        <v>0</v>
      </c>
      <c r="N89" s="169">
        <v>2.5999999999999998E-4</v>
      </c>
      <c r="O89" s="169">
        <f t="shared" si="25"/>
        <v>0</v>
      </c>
      <c r="P89" s="169">
        <v>0</v>
      </c>
      <c r="Q89" s="169">
        <f t="shared" si="26"/>
        <v>0</v>
      </c>
      <c r="R89" s="169" t="s">
        <v>151</v>
      </c>
      <c r="S89" s="169" t="s">
        <v>121</v>
      </c>
      <c r="T89" s="170" t="s">
        <v>121</v>
      </c>
      <c r="U89" s="149">
        <v>8.2000000000000003E-2</v>
      </c>
      <c r="V89" s="149">
        <f t="shared" si="27"/>
        <v>0.9</v>
      </c>
      <c r="W89" s="149"/>
      <c r="X89" s="149" t="s">
        <v>110</v>
      </c>
      <c r="Y89" s="140"/>
      <c r="Z89" s="140"/>
      <c r="AA89" s="140"/>
      <c r="AB89" s="140"/>
      <c r="AC89" s="140"/>
      <c r="AD89" s="140"/>
      <c r="AE89" s="140"/>
      <c r="AF89" s="140"/>
      <c r="AG89" s="140" t="s">
        <v>111</v>
      </c>
      <c r="AH89" s="140"/>
      <c r="AI89" s="140"/>
      <c r="AJ89" s="140"/>
      <c r="AK89" s="140"/>
      <c r="AL89" s="140"/>
      <c r="AM89" s="140"/>
      <c r="AN89" s="140"/>
      <c r="AO89" s="140"/>
      <c r="AP89" s="140"/>
      <c r="AQ89" s="140"/>
      <c r="AR89" s="140"/>
      <c r="AS89" s="140"/>
      <c r="AT89" s="140"/>
      <c r="AU89" s="140"/>
      <c r="AV89" s="140"/>
      <c r="AW89" s="140"/>
      <c r="AX89" s="140"/>
      <c r="AY89" s="140"/>
      <c r="AZ89" s="140"/>
      <c r="BA89" s="140"/>
      <c r="BB89" s="140"/>
      <c r="BC89" s="140"/>
      <c r="BD89" s="140"/>
      <c r="BE89" s="140"/>
      <c r="BF89" s="140"/>
      <c r="BG89" s="140"/>
      <c r="BH89" s="140"/>
    </row>
    <row r="90" spans="1:60" ht="22.5" outlineLevel="1" x14ac:dyDescent="0.2">
      <c r="A90" s="164">
        <v>63</v>
      </c>
      <c r="B90" s="165" t="s">
        <v>247</v>
      </c>
      <c r="C90" s="174" t="s">
        <v>248</v>
      </c>
      <c r="D90" s="166" t="s">
        <v>107</v>
      </c>
      <c r="E90" s="167">
        <v>29</v>
      </c>
      <c r="F90" s="168">
        <v>0</v>
      </c>
      <c r="G90" s="169">
        <f t="shared" si="21"/>
        <v>0</v>
      </c>
      <c r="H90" s="168">
        <v>579.9</v>
      </c>
      <c r="I90" s="169">
        <f t="shared" si="22"/>
        <v>16817.099999999999</v>
      </c>
      <c r="J90" s="168">
        <v>81.099999999999994</v>
      </c>
      <c r="K90" s="169">
        <f t="shared" si="23"/>
        <v>2351.9</v>
      </c>
      <c r="L90" s="169">
        <v>21</v>
      </c>
      <c r="M90" s="169">
        <f t="shared" si="24"/>
        <v>0</v>
      </c>
      <c r="N90" s="169">
        <v>4.4999999999999999E-4</v>
      </c>
      <c r="O90" s="169">
        <f t="shared" si="25"/>
        <v>0.01</v>
      </c>
      <c r="P90" s="169">
        <v>0</v>
      </c>
      <c r="Q90" s="169">
        <f t="shared" si="26"/>
        <v>0</v>
      </c>
      <c r="R90" s="169" t="s">
        <v>151</v>
      </c>
      <c r="S90" s="169" t="s">
        <v>121</v>
      </c>
      <c r="T90" s="170" t="s">
        <v>121</v>
      </c>
      <c r="U90" s="149">
        <v>0.16400000000000001</v>
      </c>
      <c r="V90" s="149">
        <f t="shared" si="27"/>
        <v>4.76</v>
      </c>
      <c r="W90" s="149"/>
      <c r="X90" s="149" t="s">
        <v>110</v>
      </c>
      <c r="Y90" s="140"/>
      <c r="Z90" s="140"/>
      <c r="AA90" s="140"/>
      <c r="AB90" s="140"/>
      <c r="AC90" s="140"/>
      <c r="AD90" s="140"/>
      <c r="AE90" s="140"/>
      <c r="AF90" s="140"/>
      <c r="AG90" s="140" t="s">
        <v>111</v>
      </c>
      <c r="AH90" s="140"/>
      <c r="AI90" s="140"/>
      <c r="AJ90" s="140"/>
      <c r="AK90" s="140"/>
      <c r="AL90" s="140"/>
      <c r="AM90" s="140"/>
      <c r="AN90" s="140"/>
      <c r="AO90" s="140"/>
      <c r="AP90" s="140"/>
      <c r="AQ90" s="140"/>
      <c r="AR90" s="140"/>
      <c r="AS90" s="140"/>
      <c r="AT90" s="140"/>
      <c r="AU90" s="140"/>
      <c r="AV90" s="140"/>
      <c r="AW90" s="140"/>
      <c r="AX90" s="140"/>
      <c r="AY90" s="140"/>
      <c r="AZ90" s="140"/>
      <c r="BA90" s="140"/>
      <c r="BB90" s="140"/>
      <c r="BC90" s="140"/>
      <c r="BD90" s="140"/>
      <c r="BE90" s="140"/>
      <c r="BF90" s="140"/>
      <c r="BG90" s="140"/>
      <c r="BH90" s="140"/>
    </row>
    <row r="91" spans="1:60" ht="22.5" outlineLevel="1" x14ac:dyDescent="0.2">
      <c r="A91" s="164">
        <v>64</v>
      </c>
      <c r="B91" s="165" t="s">
        <v>249</v>
      </c>
      <c r="C91" s="174" t="s">
        <v>250</v>
      </c>
      <c r="D91" s="166" t="s">
        <v>107</v>
      </c>
      <c r="E91" s="167">
        <v>26</v>
      </c>
      <c r="F91" s="168">
        <v>0</v>
      </c>
      <c r="G91" s="169">
        <f t="shared" si="21"/>
        <v>0</v>
      </c>
      <c r="H91" s="168">
        <v>130.94999999999999</v>
      </c>
      <c r="I91" s="169">
        <f t="shared" si="22"/>
        <v>3404.7</v>
      </c>
      <c r="J91" s="168">
        <v>41.05</v>
      </c>
      <c r="K91" s="169">
        <f t="shared" si="23"/>
        <v>1067.3</v>
      </c>
      <c r="L91" s="169">
        <v>21</v>
      </c>
      <c r="M91" s="169">
        <f t="shared" si="24"/>
        <v>0</v>
      </c>
      <c r="N91" s="169">
        <v>2.9999999999999997E-4</v>
      </c>
      <c r="O91" s="169">
        <f t="shared" si="25"/>
        <v>0.01</v>
      </c>
      <c r="P91" s="169">
        <v>0</v>
      </c>
      <c r="Q91" s="169">
        <f t="shared" si="26"/>
        <v>0</v>
      </c>
      <c r="R91" s="169" t="s">
        <v>151</v>
      </c>
      <c r="S91" s="169" t="s">
        <v>121</v>
      </c>
      <c r="T91" s="170" t="s">
        <v>121</v>
      </c>
      <c r="U91" s="149">
        <v>8.3000000000000004E-2</v>
      </c>
      <c r="V91" s="149">
        <f t="shared" si="27"/>
        <v>2.16</v>
      </c>
      <c r="W91" s="149"/>
      <c r="X91" s="149" t="s">
        <v>110</v>
      </c>
      <c r="Y91" s="140"/>
      <c r="Z91" s="140"/>
      <c r="AA91" s="140"/>
      <c r="AB91" s="140"/>
      <c r="AC91" s="140"/>
      <c r="AD91" s="140"/>
      <c r="AE91" s="140"/>
      <c r="AF91" s="140"/>
      <c r="AG91" s="140" t="s">
        <v>111</v>
      </c>
      <c r="AH91" s="140"/>
      <c r="AI91" s="140"/>
      <c r="AJ91" s="140"/>
      <c r="AK91" s="140"/>
      <c r="AL91" s="140"/>
      <c r="AM91" s="140"/>
      <c r="AN91" s="140"/>
      <c r="AO91" s="140"/>
      <c r="AP91" s="140"/>
      <c r="AQ91" s="140"/>
      <c r="AR91" s="140"/>
      <c r="AS91" s="140"/>
      <c r="AT91" s="140"/>
      <c r="AU91" s="140"/>
      <c r="AV91" s="140"/>
      <c r="AW91" s="140"/>
      <c r="AX91" s="140"/>
      <c r="AY91" s="140"/>
      <c r="AZ91" s="140"/>
      <c r="BA91" s="140"/>
      <c r="BB91" s="140"/>
      <c r="BC91" s="140"/>
      <c r="BD91" s="140"/>
      <c r="BE91" s="140"/>
      <c r="BF91" s="140"/>
      <c r="BG91" s="140"/>
      <c r="BH91" s="140"/>
    </row>
    <row r="92" spans="1:60" outlineLevel="1" x14ac:dyDescent="0.2">
      <c r="A92" s="164">
        <v>65</v>
      </c>
      <c r="B92" s="165" t="s">
        <v>251</v>
      </c>
      <c r="C92" s="174" t="s">
        <v>252</v>
      </c>
      <c r="D92" s="166" t="s">
        <v>107</v>
      </c>
      <c r="E92" s="167">
        <v>1</v>
      </c>
      <c r="F92" s="168">
        <v>0</v>
      </c>
      <c r="G92" s="169">
        <f t="shared" si="21"/>
        <v>0</v>
      </c>
      <c r="H92" s="168">
        <v>186.63</v>
      </c>
      <c r="I92" s="169">
        <f t="shared" si="22"/>
        <v>186.63</v>
      </c>
      <c r="J92" s="168">
        <v>102.37</v>
      </c>
      <c r="K92" s="169">
        <f t="shared" si="23"/>
        <v>102.37</v>
      </c>
      <c r="L92" s="169">
        <v>21</v>
      </c>
      <c r="M92" s="169">
        <f t="shared" si="24"/>
        <v>0</v>
      </c>
      <c r="N92" s="169">
        <v>2.5000000000000001E-4</v>
      </c>
      <c r="O92" s="169">
        <f t="shared" si="25"/>
        <v>0</v>
      </c>
      <c r="P92" s="169">
        <v>0</v>
      </c>
      <c r="Q92" s="169">
        <f t="shared" si="26"/>
        <v>0</v>
      </c>
      <c r="R92" s="169" t="s">
        <v>151</v>
      </c>
      <c r="S92" s="169" t="s">
        <v>121</v>
      </c>
      <c r="T92" s="170" t="s">
        <v>121</v>
      </c>
      <c r="U92" s="149">
        <v>0.20699999999999999</v>
      </c>
      <c r="V92" s="149">
        <f t="shared" si="27"/>
        <v>0.21</v>
      </c>
      <c r="W92" s="149"/>
      <c r="X92" s="149" t="s">
        <v>110</v>
      </c>
      <c r="Y92" s="140"/>
      <c r="Z92" s="140"/>
      <c r="AA92" s="140"/>
      <c r="AB92" s="140"/>
      <c r="AC92" s="140"/>
      <c r="AD92" s="140"/>
      <c r="AE92" s="140"/>
      <c r="AF92" s="140"/>
      <c r="AG92" s="140" t="s">
        <v>111</v>
      </c>
      <c r="AH92" s="140"/>
      <c r="AI92" s="140"/>
      <c r="AJ92" s="140"/>
      <c r="AK92" s="140"/>
      <c r="AL92" s="140"/>
      <c r="AM92" s="140"/>
      <c r="AN92" s="140"/>
      <c r="AO92" s="140"/>
      <c r="AP92" s="140"/>
      <c r="AQ92" s="140"/>
      <c r="AR92" s="140"/>
      <c r="AS92" s="140"/>
      <c r="AT92" s="140"/>
      <c r="AU92" s="140"/>
      <c r="AV92" s="140"/>
      <c r="AW92" s="140"/>
      <c r="AX92" s="140"/>
      <c r="AY92" s="140"/>
      <c r="AZ92" s="140"/>
      <c r="BA92" s="140"/>
      <c r="BB92" s="140"/>
      <c r="BC92" s="140"/>
      <c r="BD92" s="140"/>
      <c r="BE92" s="140"/>
      <c r="BF92" s="140"/>
      <c r="BG92" s="140"/>
      <c r="BH92" s="140"/>
    </row>
    <row r="93" spans="1:60" outlineLevel="1" x14ac:dyDescent="0.2">
      <c r="A93" s="164">
        <v>66</v>
      </c>
      <c r="B93" s="165" t="s">
        <v>253</v>
      </c>
      <c r="C93" s="174" t="s">
        <v>254</v>
      </c>
      <c r="D93" s="166" t="s">
        <v>107</v>
      </c>
      <c r="E93" s="167">
        <v>5</v>
      </c>
      <c r="F93" s="168">
        <v>0</v>
      </c>
      <c r="G93" s="169">
        <f t="shared" si="21"/>
        <v>0</v>
      </c>
      <c r="H93" s="168">
        <v>282.74</v>
      </c>
      <c r="I93" s="169">
        <f t="shared" si="22"/>
        <v>1413.7</v>
      </c>
      <c r="J93" s="168">
        <v>112.26</v>
      </c>
      <c r="K93" s="169">
        <f t="shared" si="23"/>
        <v>561.29999999999995</v>
      </c>
      <c r="L93" s="169">
        <v>21</v>
      </c>
      <c r="M93" s="169">
        <f t="shared" si="24"/>
        <v>0</v>
      </c>
      <c r="N93" s="169">
        <v>4.6000000000000001E-4</v>
      </c>
      <c r="O93" s="169">
        <f t="shared" si="25"/>
        <v>0</v>
      </c>
      <c r="P93" s="169">
        <v>0</v>
      </c>
      <c r="Q93" s="169">
        <f t="shared" si="26"/>
        <v>0</v>
      </c>
      <c r="R93" s="169" t="s">
        <v>151</v>
      </c>
      <c r="S93" s="169" t="s">
        <v>121</v>
      </c>
      <c r="T93" s="170" t="s">
        <v>121</v>
      </c>
      <c r="U93" s="149">
        <v>0.22700000000000001</v>
      </c>
      <c r="V93" s="149">
        <f t="shared" si="27"/>
        <v>1.1399999999999999</v>
      </c>
      <c r="W93" s="149"/>
      <c r="X93" s="149" t="s">
        <v>110</v>
      </c>
      <c r="Y93" s="140"/>
      <c r="Z93" s="140"/>
      <c r="AA93" s="140"/>
      <c r="AB93" s="140"/>
      <c r="AC93" s="140"/>
      <c r="AD93" s="140"/>
      <c r="AE93" s="140"/>
      <c r="AF93" s="140"/>
      <c r="AG93" s="140" t="s">
        <v>111</v>
      </c>
      <c r="AH93" s="140"/>
      <c r="AI93" s="140"/>
      <c r="AJ93" s="140"/>
      <c r="AK93" s="140"/>
      <c r="AL93" s="140"/>
      <c r="AM93" s="140"/>
      <c r="AN93" s="140"/>
      <c r="AO93" s="140"/>
      <c r="AP93" s="140"/>
      <c r="AQ93" s="140"/>
      <c r="AR93" s="140"/>
      <c r="AS93" s="140"/>
      <c r="AT93" s="140"/>
      <c r="AU93" s="140"/>
      <c r="AV93" s="140"/>
      <c r="AW93" s="140"/>
      <c r="AX93" s="140"/>
      <c r="AY93" s="140"/>
      <c r="AZ93" s="140"/>
      <c r="BA93" s="140"/>
      <c r="BB93" s="140"/>
      <c r="BC93" s="140"/>
      <c r="BD93" s="140"/>
      <c r="BE93" s="140"/>
      <c r="BF93" s="140"/>
      <c r="BG93" s="140"/>
      <c r="BH93" s="140"/>
    </row>
    <row r="94" spans="1:60" outlineLevel="1" x14ac:dyDescent="0.2">
      <c r="A94" s="164">
        <v>67</v>
      </c>
      <c r="B94" s="165" t="s">
        <v>255</v>
      </c>
      <c r="C94" s="174" t="s">
        <v>256</v>
      </c>
      <c r="D94" s="166" t="s">
        <v>107</v>
      </c>
      <c r="E94" s="167">
        <v>26</v>
      </c>
      <c r="F94" s="168">
        <v>0</v>
      </c>
      <c r="G94" s="169">
        <f t="shared" si="21"/>
        <v>0</v>
      </c>
      <c r="H94" s="168">
        <v>46.52</v>
      </c>
      <c r="I94" s="169">
        <f t="shared" si="22"/>
        <v>1209.52</v>
      </c>
      <c r="J94" s="168">
        <v>149.47999999999999</v>
      </c>
      <c r="K94" s="169">
        <f t="shared" si="23"/>
        <v>3886.48</v>
      </c>
      <c r="L94" s="169">
        <v>21</v>
      </c>
      <c r="M94" s="169">
        <f t="shared" si="24"/>
        <v>0</v>
      </c>
      <c r="N94" s="169">
        <v>2.4000000000000001E-4</v>
      </c>
      <c r="O94" s="169">
        <f t="shared" si="25"/>
        <v>0.01</v>
      </c>
      <c r="P94" s="169">
        <v>0</v>
      </c>
      <c r="Q94" s="169">
        <f t="shared" si="26"/>
        <v>0</v>
      </c>
      <c r="R94" s="169" t="s">
        <v>151</v>
      </c>
      <c r="S94" s="169" t="s">
        <v>121</v>
      </c>
      <c r="T94" s="170" t="s">
        <v>121</v>
      </c>
      <c r="U94" s="149">
        <v>0.27800000000000002</v>
      </c>
      <c r="V94" s="149">
        <f t="shared" si="27"/>
        <v>7.23</v>
      </c>
      <c r="W94" s="149"/>
      <c r="X94" s="149" t="s">
        <v>110</v>
      </c>
      <c r="Y94" s="140"/>
      <c r="Z94" s="140"/>
      <c r="AA94" s="140"/>
      <c r="AB94" s="140"/>
      <c r="AC94" s="140"/>
      <c r="AD94" s="140"/>
      <c r="AE94" s="140"/>
      <c r="AF94" s="140"/>
      <c r="AG94" s="140" t="s">
        <v>111</v>
      </c>
      <c r="AH94" s="140"/>
      <c r="AI94" s="140"/>
      <c r="AJ94" s="140"/>
      <c r="AK94" s="140"/>
      <c r="AL94" s="140"/>
      <c r="AM94" s="140"/>
      <c r="AN94" s="140"/>
      <c r="AO94" s="140"/>
      <c r="AP94" s="140"/>
      <c r="AQ94" s="140"/>
      <c r="AR94" s="140"/>
      <c r="AS94" s="140"/>
      <c r="AT94" s="140"/>
      <c r="AU94" s="140"/>
      <c r="AV94" s="140"/>
      <c r="AW94" s="140"/>
      <c r="AX94" s="140"/>
      <c r="AY94" s="140"/>
      <c r="AZ94" s="140"/>
      <c r="BA94" s="140"/>
      <c r="BB94" s="140"/>
      <c r="BC94" s="140"/>
      <c r="BD94" s="140"/>
      <c r="BE94" s="140"/>
      <c r="BF94" s="140"/>
      <c r="BG94" s="140"/>
      <c r="BH94" s="140"/>
    </row>
    <row r="95" spans="1:60" ht="33.75" outlineLevel="1" x14ac:dyDescent="0.2">
      <c r="A95" s="164">
        <v>68</v>
      </c>
      <c r="B95" s="165" t="s">
        <v>257</v>
      </c>
      <c r="C95" s="174" t="s">
        <v>258</v>
      </c>
      <c r="D95" s="166" t="s">
        <v>107</v>
      </c>
      <c r="E95" s="167">
        <v>18</v>
      </c>
      <c r="F95" s="168">
        <v>0</v>
      </c>
      <c r="G95" s="169">
        <f t="shared" si="21"/>
        <v>0</v>
      </c>
      <c r="H95" s="168">
        <v>141</v>
      </c>
      <c r="I95" s="169">
        <f t="shared" si="22"/>
        <v>2538</v>
      </c>
      <c r="J95" s="168">
        <v>0</v>
      </c>
      <c r="K95" s="169">
        <f t="shared" si="23"/>
        <v>0</v>
      </c>
      <c r="L95" s="169">
        <v>21</v>
      </c>
      <c r="M95" s="169">
        <f t="shared" si="24"/>
        <v>0</v>
      </c>
      <c r="N95" s="169">
        <v>0</v>
      </c>
      <c r="O95" s="169">
        <f t="shared" si="25"/>
        <v>0</v>
      </c>
      <c r="P95" s="169">
        <v>0</v>
      </c>
      <c r="Q95" s="169">
        <f t="shared" si="26"/>
        <v>0</v>
      </c>
      <c r="R95" s="169" t="s">
        <v>137</v>
      </c>
      <c r="S95" s="169" t="s">
        <v>121</v>
      </c>
      <c r="T95" s="170" t="s">
        <v>121</v>
      </c>
      <c r="U95" s="149">
        <v>0</v>
      </c>
      <c r="V95" s="149">
        <f t="shared" si="27"/>
        <v>0</v>
      </c>
      <c r="W95" s="149"/>
      <c r="X95" s="149" t="s">
        <v>128</v>
      </c>
      <c r="Y95" s="140"/>
      <c r="Z95" s="140"/>
      <c r="AA95" s="140"/>
      <c r="AB95" s="140"/>
      <c r="AC95" s="140"/>
      <c r="AD95" s="140"/>
      <c r="AE95" s="140"/>
      <c r="AF95" s="140"/>
      <c r="AG95" s="140" t="s">
        <v>129</v>
      </c>
      <c r="AH95" s="140"/>
      <c r="AI95" s="140"/>
      <c r="AJ95" s="140"/>
      <c r="AK95" s="140"/>
      <c r="AL95" s="140"/>
      <c r="AM95" s="140"/>
      <c r="AN95" s="140"/>
      <c r="AO95" s="140"/>
      <c r="AP95" s="140"/>
      <c r="AQ95" s="140"/>
      <c r="AR95" s="140"/>
      <c r="AS95" s="140"/>
      <c r="AT95" s="140"/>
      <c r="AU95" s="140"/>
      <c r="AV95" s="140"/>
      <c r="AW95" s="140"/>
      <c r="AX95" s="140"/>
      <c r="AY95" s="140"/>
      <c r="AZ95" s="140"/>
      <c r="BA95" s="140"/>
      <c r="BB95" s="140"/>
      <c r="BC95" s="140"/>
      <c r="BD95" s="140"/>
      <c r="BE95" s="140"/>
      <c r="BF95" s="140"/>
      <c r="BG95" s="140"/>
      <c r="BH95" s="140"/>
    </row>
    <row r="96" spans="1:60" outlineLevel="1" x14ac:dyDescent="0.2">
      <c r="A96" s="164">
        <v>69</v>
      </c>
      <c r="B96" s="165" t="s">
        <v>259</v>
      </c>
      <c r="C96" s="174" t="s">
        <v>354</v>
      </c>
      <c r="D96" s="166" t="s">
        <v>167</v>
      </c>
      <c r="E96" s="167">
        <v>2</v>
      </c>
      <c r="F96" s="168">
        <v>0</v>
      </c>
      <c r="G96" s="169">
        <f t="shared" si="21"/>
        <v>0</v>
      </c>
      <c r="H96" s="168">
        <v>1245</v>
      </c>
      <c r="I96" s="169">
        <f t="shared" si="22"/>
        <v>2490</v>
      </c>
      <c r="J96" s="168">
        <v>0</v>
      </c>
      <c r="K96" s="169">
        <f t="shared" si="23"/>
        <v>0</v>
      </c>
      <c r="L96" s="169">
        <v>21</v>
      </c>
      <c r="M96" s="169">
        <f t="shared" si="24"/>
        <v>0</v>
      </c>
      <c r="N96" s="169">
        <v>0</v>
      </c>
      <c r="O96" s="169">
        <f t="shared" si="25"/>
        <v>0</v>
      </c>
      <c r="P96" s="169">
        <v>0</v>
      </c>
      <c r="Q96" s="169">
        <f t="shared" si="26"/>
        <v>0</v>
      </c>
      <c r="R96" s="169"/>
      <c r="S96" s="169" t="s">
        <v>108</v>
      </c>
      <c r="T96" s="170" t="s">
        <v>109</v>
      </c>
      <c r="U96" s="149">
        <v>0</v>
      </c>
      <c r="V96" s="149">
        <f t="shared" si="27"/>
        <v>0</v>
      </c>
      <c r="W96" s="149"/>
      <c r="X96" s="149" t="s">
        <v>128</v>
      </c>
      <c r="Y96" s="140"/>
      <c r="Z96" s="140"/>
      <c r="AA96" s="140"/>
      <c r="AB96" s="140"/>
      <c r="AC96" s="140"/>
      <c r="AD96" s="140"/>
      <c r="AE96" s="140"/>
      <c r="AF96" s="140"/>
      <c r="AG96" s="140" t="s">
        <v>129</v>
      </c>
      <c r="AH96" s="140"/>
      <c r="AI96" s="140"/>
      <c r="AJ96" s="140"/>
      <c r="AK96" s="140"/>
      <c r="AL96" s="140"/>
      <c r="AM96" s="140"/>
      <c r="AN96" s="140"/>
      <c r="AO96" s="140"/>
      <c r="AP96" s="140"/>
      <c r="AQ96" s="140"/>
      <c r="AR96" s="140"/>
      <c r="AS96" s="140"/>
      <c r="AT96" s="140"/>
      <c r="AU96" s="140"/>
      <c r="AV96" s="140"/>
      <c r="AW96" s="140"/>
      <c r="AX96" s="140"/>
      <c r="AY96" s="140"/>
      <c r="AZ96" s="140"/>
      <c r="BA96" s="140"/>
      <c r="BB96" s="140"/>
      <c r="BC96" s="140"/>
      <c r="BD96" s="140"/>
      <c r="BE96" s="140"/>
      <c r="BF96" s="140"/>
      <c r="BG96" s="140"/>
      <c r="BH96" s="140"/>
    </row>
    <row r="97" spans="1:60" outlineLevel="1" x14ac:dyDescent="0.2">
      <c r="A97" s="164">
        <v>70</v>
      </c>
      <c r="B97" s="165" t="s">
        <v>260</v>
      </c>
      <c r="C97" s="174" t="s">
        <v>355</v>
      </c>
      <c r="D97" s="166" t="s">
        <v>167</v>
      </c>
      <c r="E97" s="167">
        <v>2</v>
      </c>
      <c r="F97" s="168">
        <v>0</v>
      </c>
      <c r="G97" s="169">
        <f t="shared" si="21"/>
        <v>0</v>
      </c>
      <c r="H97" s="168">
        <v>4380</v>
      </c>
      <c r="I97" s="169">
        <f t="shared" si="22"/>
        <v>8760</v>
      </c>
      <c r="J97" s="168">
        <v>0</v>
      </c>
      <c r="K97" s="169">
        <f t="shared" si="23"/>
        <v>0</v>
      </c>
      <c r="L97" s="169">
        <v>21</v>
      </c>
      <c r="M97" s="169">
        <f t="shared" si="24"/>
        <v>0</v>
      </c>
      <c r="N97" s="169">
        <v>0</v>
      </c>
      <c r="O97" s="169">
        <f t="shared" si="25"/>
        <v>0</v>
      </c>
      <c r="P97" s="169">
        <v>0</v>
      </c>
      <c r="Q97" s="169">
        <f t="shared" si="26"/>
        <v>0</v>
      </c>
      <c r="R97" s="169"/>
      <c r="S97" s="169" t="s">
        <v>108</v>
      </c>
      <c r="T97" s="170" t="s">
        <v>109</v>
      </c>
      <c r="U97" s="149">
        <v>0</v>
      </c>
      <c r="V97" s="149">
        <f t="shared" si="27"/>
        <v>0</v>
      </c>
      <c r="W97" s="149"/>
      <c r="X97" s="149" t="s">
        <v>128</v>
      </c>
      <c r="Y97" s="140"/>
      <c r="Z97" s="140"/>
      <c r="AA97" s="140"/>
      <c r="AB97" s="140"/>
      <c r="AC97" s="140"/>
      <c r="AD97" s="140"/>
      <c r="AE97" s="140"/>
      <c r="AF97" s="140"/>
      <c r="AG97" s="140" t="s">
        <v>129</v>
      </c>
      <c r="AH97" s="140"/>
      <c r="AI97" s="140"/>
      <c r="AJ97" s="140"/>
      <c r="AK97" s="140"/>
      <c r="AL97" s="140"/>
      <c r="AM97" s="140"/>
      <c r="AN97" s="140"/>
      <c r="AO97" s="140"/>
      <c r="AP97" s="140"/>
      <c r="AQ97" s="140"/>
      <c r="AR97" s="140"/>
      <c r="AS97" s="140"/>
      <c r="AT97" s="140"/>
      <c r="AU97" s="140"/>
      <c r="AV97" s="140"/>
      <c r="AW97" s="140"/>
      <c r="AX97" s="140"/>
      <c r="AY97" s="140"/>
      <c r="AZ97" s="140"/>
      <c r="BA97" s="140"/>
      <c r="BB97" s="140"/>
      <c r="BC97" s="140"/>
      <c r="BD97" s="140"/>
      <c r="BE97" s="140"/>
      <c r="BF97" s="140"/>
      <c r="BG97" s="140"/>
      <c r="BH97" s="140"/>
    </row>
    <row r="98" spans="1:60" outlineLevel="1" x14ac:dyDescent="0.2">
      <c r="A98" s="164">
        <v>71</v>
      </c>
      <c r="B98" s="165" t="s">
        <v>261</v>
      </c>
      <c r="C98" s="174" t="s">
        <v>262</v>
      </c>
      <c r="D98" s="166" t="s">
        <v>0</v>
      </c>
      <c r="E98" s="167">
        <v>1426.675</v>
      </c>
      <c r="F98" s="168">
        <v>0</v>
      </c>
      <c r="G98" s="169">
        <f t="shared" si="21"/>
        <v>0</v>
      </c>
      <c r="H98" s="168">
        <v>0</v>
      </c>
      <c r="I98" s="169">
        <f t="shared" si="22"/>
        <v>0</v>
      </c>
      <c r="J98" s="168">
        <v>0.38</v>
      </c>
      <c r="K98" s="169">
        <f t="shared" si="23"/>
        <v>542.14</v>
      </c>
      <c r="L98" s="169">
        <v>21</v>
      </c>
      <c r="M98" s="169">
        <f t="shared" si="24"/>
        <v>0</v>
      </c>
      <c r="N98" s="169">
        <v>0</v>
      </c>
      <c r="O98" s="169">
        <f t="shared" si="25"/>
        <v>0</v>
      </c>
      <c r="P98" s="169">
        <v>0</v>
      </c>
      <c r="Q98" s="169">
        <f t="shared" si="26"/>
        <v>0</v>
      </c>
      <c r="R98" s="169" t="s">
        <v>151</v>
      </c>
      <c r="S98" s="169" t="s">
        <v>121</v>
      </c>
      <c r="T98" s="170" t="s">
        <v>121</v>
      </c>
      <c r="U98" s="149">
        <v>0</v>
      </c>
      <c r="V98" s="149">
        <f t="shared" si="27"/>
        <v>0</v>
      </c>
      <c r="W98" s="149"/>
      <c r="X98" s="149" t="s">
        <v>145</v>
      </c>
      <c r="Y98" s="140"/>
      <c r="Z98" s="140"/>
      <c r="AA98" s="140"/>
      <c r="AB98" s="140"/>
      <c r="AC98" s="140"/>
      <c r="AD98" s="140"/>
      <c r="AE98" s="140"/>
      <c r="AF98" s="140"/>
      <c r="AG98" s="140" t="s">
        <v>146</v>
      </c>
      <c r="AH98" s="140"/>
      <c r="AI98" s="140"/>
      <c r="AJ98" s="140"/>
      <c r="AK98" s="140"/>
      <c r="AL98" s="140"/>
      <c r="AM98" s="140"/>
      <c r="AN98" s="140"/>
      <c r="AO98" s="140"/>
      <c r="AP98" s="140"/>
      <c r="AQ98" s="140"/>
      <c r="AR98" s="140"/>
      <c r="AS98" s="140"/>
      <c r="AT98" s="140"/>
      <c r="AU98" s="140"/>
      <c r="AV98" s="140"/>
      <c r="AW98" s="140"/>
      <c r="AX98" s="140"/>
      <c r="AY98" s="140"/>
      <c r="AZ98" s="140"/>
      <c r="BA98" s="140"/>
      <c r="BB98" s="140"/>
      <c r="BC98" s="140"/>
      <c r="BD98" s="140"/>
      <c r="BE98" s="140"/>
      <c r="BF98" s="140"/>
      <c r="BG98" s="140"/>
      <c r="BH98" s="140"/>
    </row>
    <row r="99" spans="1:60" x14ac:dyDescent="0.2">
      <c r="A99" s="151" t="s">
        <v>103</v>
      </c>
      <c r="B99" s="152" t="s">
        <v>69</v>
      </c>
      <c r="C99" s="173" t="s">
        <v>70</v>
      </c>
      <c r="D99" s="153"/>
      <c r="E99" s="154"/>
      <c r="F99" s="155"/>
      <c r="G99" s="155">
        <f>SUMIF(AG100:AG117,"&lt;&gt;NOR",G100:G117)</f>
        <v>0</v>
      </c>
      <c r="H99" s="155"/>
      <c r="I99" s="155">
        <f>SUM(I100:I117)</f>
        <v>137299.87999999998</v>
      </c>
      <c r="J99" s="155"/>
      <c r="K99" s="155">
        <f>SUM(K100:K117)</f>
        <v>113091.53000000001</v>
      </c>
      <c r="L99" s="155"/>
      <c r="M99" s="155">
        <f>SUM(M100:M117)</f>
        <v>0</v>
      </c>
      <c r="N99" s="155"/>
      <c r="O99" s="155">
        <f>SUM(O100:O117)</f>
        <v>0.67000000000000015</v>
      </c>
      <c r="P99" s="155"/>
      <c r="Q99" s="155">
        <f>SUM(Q100:Q117)</f>
        <v>0</v>
      </c>
      <c r="R99" s="155"/>
      <c r="S99" s="155"/>
      <c r="T99" s="156"/>
      <c r="U99" s="150"/>
      <c r="V99" s="150">
        <f>SUM(V100:V117)</f>
        <v>27.450000000000003</v>
      </c>
      <c r="W99" s="150"/>
      <c r="X99" s="150"/>
      <c r="AG99" t="s">
        <v>104</v>
      </c>
    </row>
    <row r="100" spans="1:60" outlineLevel="1" x14ac:dyDescent="0.2">
      <c r="A100" s="164">
        <v>72</v>
      </c>
      <c r="B100" s="165" t="s">
        <v>263</v>
      </c>
      <c r="C100" s="174" t="s">
        <v>356</v>
      </c>
      <c r="D100" s="166" t="s">
        <v>167</v>
      </c>
      <c r="E100" s="167">
        <v>1</v>
      </c>
      <c r="F100" s="168">
        <v>0</v>
      </c>
      <c r="G100" s="169">
        <f t="shared" ref="G100:G117" si="28">ROUND(E100*F100,2)</f>
        <v>0</v>
      </c>
      <c r="H100" s="168">
        <v>0</v>
      </c>
      <c r="I100" s="169">
        <f t="shared" ref="I100:I117" si="29">ROUND(E100*H100,2)</f>
        <v>0</v>
      </c>
      <c r="J100" s="168">
        <v>4650</v>
      </c>
      <c r="K100" s="169">
        <f t="shared" ref="K100:K117" si="30">ROUND(E100*J100,2)</f>
        <v>4650</v>
      </c>
      <c r="L100" s="169">
        <v>21</v>
      </c>
      <c r="M100" s="169">
        <f t="shared" ref="M100:M117" si="31">G100*(1+L100/100)</f>
        <v>0</v>
      </c>
      <c r="N100" s="169">
        <v>0</v>
      </c>
      <c r="O100" s="169">
        <f t="shared" ref="O100:O117" si="32">ROUND(E100*N100,2)</f>
        <v>0</v>
      </c>
      <c r="P100" s="169">
        <v>0</v>
      </c>
      <c r="Q100" s="169">
        <f t="shared" ref="Q100:Q117" si="33">ROUND(E100*P100,2)</f>
        <v>0</v>
      </c>
      <c r="R100" s="169"/>
      <c r="S100" s="169" t="s">
        <v>108</v>
      </c>
      <c r="T100" s="170" t="s">
        <v>109</v>
      </c>
      <c r="U100" s="149">
        <v>0</v>
      </c>
      <c r="V100" s="149">
        <f t="shared" ref="V100:V117" si="34">ROUND(E100*U100,2)</f>
        <v>0</v>
      </c>
      <c r="W100" s="149"/>
      <c r="X100" s="149" t="s">
        <v>110</v>
      </c>
      <c r="Y100" s="140"/>
      <c r="Z100" s="140"/>
      <c r="AA100" s="140"/>
      <c r="AB100" s="140"/>
      <c r="AC100" s="140"/>
      <c r="AD100" s="140"/>
      <c r="AE100" s="140"/>
      <c r="AF100" s="140"/>
      <c r="AG100" s="140" t="s">
        <v>111</v>
      </c>
      <c r="AH100" s="140"/>
      <c r="AI100" s="140"/>
      <c r="AJ100" s="140"/>
      <c r="AK100" s="140"/>
      <c r="AL100" s="140"/>
      <c r="AM100" s="140"/>
      <c r="AN100" s="140"/>
      <c r="AO100" s="140"/>
      <c r="AP100" s="140"/>
      <c r="AQ100" s="140"/>
      <c r="AR100" s="140"/>
      <c r="AS100" s="140"/>
      <c r="AT100" s="140"/>
      <c r="AU100" s="140"/>
      <c r="AV100" s="140"/>
      <c r="AW100" s="140"/>
      <c r="AX100" s="140"/>
      <c r="AY100" s="140"/>
      <c r="AZ100" s="140"/>
      <c r="BA100" s="140"/>
      <c r="BB100" s="140"/>
      <c r="BC100" s="140"/>
      <c r="BD100" s="140"/>
      <c r="BE100" s="140"/>
      <c r="BF100" s="140"/>
      <c r="BG100" s="140"/>
      <c r="BH100" s="140"/>
    </row>
    <row r="101" spans="1:60" outlineLevel="1" x14ac:dyDescent="0.2">
      <c r="A101" s="164">
        <v>73</v>
      </c>
      <c r="B101" s="165" t="s">
        <v>264</v>
      </c>
      <c r="C101" s="174" t="s">
        <v>357</v>
      </c>
      <c r="D101" s="166" t="s">
        <v>167</v>
      </c>
      <c r="E101" s="167">
        <v>1</v>
      </c>
      <c r="F101" s="168">
        <v>0</v>
      </c>
      <c r="G101" s="169">
        <f t="shared" si="28"/>
        <v>0</v>
      </c>
      <c r="H101" s="168">
        <v>0</v>
      </c>
      <c r="I101" s="169">
        <f t="shared" si="29"/>
        <v>0</v>
      </c>
      <c r="J101" s="168">
        <v>6882</v>
      </c>
      <c r="K101" s="169">
        <f t="shared" si="30"/>
        <v>6882</v>
      </c>
      <c r="L101" s="169">
        <v>21</v>
      </c>
      <c r="M101" s="169">
        <f t="shared" si="31"/>
        <v>0</v>
      </c>
      <c r="N101" s="169">
        <v>0</v>
      </c>
      <c r="O101" s="169">
        <f t="shared" si="32"/>
        <v>0</v>
      </c>
      <c r="P101" s="169">
        <v>0</v>
      </c>
      <c r="Q101" s="169">
        <f t="shared" si="33"/>
        <v>0</v>
      </c>
      <c r="R101" s="169"/>
      <c r="S101" s="169" t="s">
        <v>108</v>
      </c>
      <c r="T101" s="170" t="s">
        <v>109</v>
      </c>
      <c r="U101" s="149">
        <v>0</v>
      </c>
      <c r="V101" s="149">
        <f t="shared" si="34"/>
        <v>0</v>
      </c>
      <c r="W101" s="149"/>
      <c r="X101" s="149" t="s">
        <v>110</v>
      </c>
      <c r="Y101" s="140"/>
      <c r="Z101" s="140"/>
      <c r="AA101" s="140"/>
      <c r="AB101" s="140"/>
      <c r="AC101" s="140"/>
      <c r="AD101" s="140"/>
      <c r="AE101" s="140"/>
      <c r="AF101" s="140"/>
      <c r="AG101" s="140" t="s">
        <v>111</v>
      </c>
      <c r="AH101" s="140"/>
      <c r="AI101" s="140"/>
      <c r="AJ101" s="140"/>
      <c r="AK101" s="140"/>
      <c r="AL101" s="140"/>
      <c r="AM101" s="140"/>
      <c r="AN101" s="140"/>
      <c r="AO101" s="140"/>
      <c r="AP101" s="140"/>
      <c r="AQ101" s="140"/>
      <c r="AR101" s="140"/>
      <c r="AS101" s="140"/>
      <c r="AT101" s="140"/>
      <c r="AU101" s="140"/>
      <c r="AV101" s="140"/>
      <c r="AW101" s="140"/>
      <c r="AX101" s="140"/>
      <c r="AY101" s="140"/>
      <c r="AZ101" s="140"/>
      <c r="BA101" s="140"/>
      <c r="BB101" s="140"/>
      <c r="BC101" s="140"/>
      <c r="BD101" s="140"/>
      <c r="BE101" s="140"/>
      <c r="BF101" s="140"/>
      <c r="BG101" s="140"/>
      <c r="BH101" s="140"/>
    </row>
    <row r="102" spans="1:60" outlineLevel="1" x14ac:dyDescent="0.2">
      <c r="A102" s="164">
        <v>74</v>
      </c>
      <c r="B102" s="165" t="s">
        <v>265</v>
      </c>
      <c r="C102" s="174" t="s">
        <v>358</v>
      </c>
      <c r="D102" s="166" t="s">
        <v>167</v>
      </c>
      <c r="E102" s="167">
        <v>8</v>
      </c>
      <c r="F102" s="168">
        <v>0</v>
      </c>
      <c r="G102" s="169">
        <f t="shared" si="28"/>
        <v>0</v>
      </c>
      <c r="H102" s="168">
        <v>0</v>
      </c>
      <c r="I102" s="169">
        <f t="shared" si="29"/>
        <v>0</v>
      </c>
      <c r="J102" s="168">
        <v>9820</v>
      </c>
      <c r="K102" s="169">
        <f t="shared" si="30"/>
        <v>78560</v>
      </c>
      <c r="L102" s="169">
        <v>21</v>
      </c>
      <c r="M102" s="169">
        <f t="shared" si="31"/>
        <v>0</v>
      </c>
      <c r="N102" s="169">
        <v>0</v>
      </c>
      <c r="O102" s="169">
        <f t="shared" si="32"/>
        <v>0</v>
      </c>
      <c r="P102" s="169">
        <v>0</v>
      </c>
      <c r="Q102" s="169">
        <f t="shared" si="33"/>
        <v>0</v>
      </c>
      <c r="R102" s="169"/>
      <c r="S102" s="169" t="s">
        <v>108</v>
      </c>
      <c r="T102" s="170" t="s">
        <v>109</v>
      </c>
      <c r="U102" s="149">
        <v>0</v>
      </c>
      <c r="V102" s="149">
        <f t="shared" si="34"/>
        <v>0</v>
      </c>
      <c r="W102" s="149"/>
      <c r="X102" s="149" t="s">
        <v>110</v>
      </c>
      <c r="Y102" s="140"/>
      <c r="Z102" s="140"/>
      <c r="AA102" s="140"/>
      <c r="AB102" s="140"/>
      <c r="AC102" s="140"/>
      <c r="AD102" s="140"/>
      <c r="AE102" s="140"/>
      <c r="AF102" s="140"/>
      <c r="AG102" s="140" t="s">
        <v>111</v>
      </c>
      <c r="AH102" s="140"/>
      <c r="AI102" s="140"/>
      <c r="AJ102" s="140"/>
      <c r="AK102" s="140"/>
      <c r="AL102" s="140"/>
      <c r="AM102" s="140"/>
      <c r="AN102" s="140"/>
      <c r="AO102" s="140"/>
      <c r="AP102" s="140"/>
      <c r="AQ102" s="140"/>
      <c r="AR102" s="140"/>
      <c r="AS102" s="140"/>
      <c r="AT102" s="140"/>
      <c r="AU102" s="140"/>
      <c r="AV102" s="140"/>
      <c r="AW102" s="140"/>
      <c r="AX102" s="140"/>
      <c r="AY102" s="140"/>
      <c r="AZ102" s="140"/>
      <c r="BA102" s="140"/>
      <c r="BB102" s="140"/>
      <c r="BC102" s="140"/>
      <c r="BD102" s="140"/>
      <c r="BE102" s="140"/>
      <c r="BF102" s="140"/>
      <c r="BG102" s="140"/>
      <c r="BH102" s="140"/>
    </row>
    <row r="103" spans="1:60" ht="33.75" outlineLevel="1" x14ac:dyDescent="0.2">
      <c r="A103" s="164">
        <v>75</v>
      </c>
      <c r="B103" s="165" t="s">
        <v>266</v>
      </c>
      <c r="C103" s="174" t="s">
        <v>267</v>
      </c>
      <c r="D103" s="166" t="s">
        <v>107</v>
      </c>
      <c r="E103" s="167">
        <v>1</v>
      </c>
      <c r="F103" s="168">
        <v>0</v>
      </c>
      <c r="G103" s="169">
        <f t="shared" si="28"/>
        <v>0</v>
      </c>
      <c r="H103" s="168">
        <v>2744.78</v>
      </c>
      <c r="I103" s="169">
        <f t="shared" si="29"/>
        <v>2744.78</v>
      </c>
      <c r="J103" s="168">
        <v>375.22</v>
      </c>
      <c r="K103" s="169">
        <f t="shared" si="30"/>
        <v>375.22</v>
      </c>
      <c r="L103" s="169">
        <v>21</v>
      </c>
      <c r="M103" s="169">
        <f t="shared" si="31"/>
        <v>0</v>
      </c>
      <c r="N103" s="169">
        <v>1.2200000000000001E-2</v>
      </c>
      <c r="O103" s="169">
        <f t="shared" si="32"/>
        <v>0.01</v>
      </c>
      <c r="P103" s="169">
        <v>0</v>
      </c>
      <c r="Q103" s="169">
        <f t="shared" si="33"/>
        <v>0</v>
      </c>
      <c r="R103" s="169" t="s">
        <v>151</v>
      </c>
      <c r="S103" s="169" t="s">
        <v>121</v>
      </c>
      <c r="T103" s="170" t="s">
        <v>121</v>
      </c>
      <c r="U103" s="149">
        <v>0.91300000000000003</v>
      </c>
      <c r="V103" s="149">
        <f t="shared" si="34"/>
        <v>0.91</v>
      </c>
      <c r="W103" s="149"/>
      <c r="X103" s="149" t="s">
        <v>110</v>
      </c>
      <c r="Y103" s="140"/>
      <c r="Z103" s="140"/>
      <c r="AA103" s="140"/>
      <c r="AB103" s="140"/>
      <c r="AC103" s="140"/>
      <c r="AD103" s="140"/>
      <c r="AE103" s="140"/>
      <c r="AF103" s="140"/>
      <c r="AG103" s="140" t="s">
        <v>111</v>
      </c>
      <c r="AH103" s="140"/>
      <c r="AI103" s="140"/>
      <c r="AJ103" s="140"/>
      <c r="AK103" s="140"/>
      <c r="AL103" s="140"/>
      <c r="AM103" s="140"/>
      <c r="AN103" s="140"/>
      <c r="AO103" s="140"/>
      <c r="AP103" s="140"/>
      <c r="AQ103" s="140"/>
      <c r="AR103" s="140"/>
      <c r="AS103" s="140"/>
      <c r="AT103" s="140"/>
      <c r="AU103" s="140"/>
      <c r="AV103" s="140"/>
      <c r="AW103" s="140"/>
      <c r="AX103" s="140"/>
      <c r="AY103" s="140"/>
      <c r="AZ103" s="140"/>
      <c r="BA103" s="140"/>
      <c r="BB103" s="140"/>
      <c r="BC103" s="140"/>
      <c r="BD103" s="140"/>
      <c r="BE103" s="140"/>
      <c r="BF103" s="140"/>
      <c r="BG103" s="140"/>
      <c r="BH103" s="140"/>
    </row>
    <row r="104" spans="1:60" ht="33.75" outlineLevel="1" x14ac:dyDescent="0.2">
      <c r="A104" s="164">
        <v>76</v>
      </c>
      <c r="B104" s="165" t="s">
        <v>268</v>
      </c>
      <c r="C104" s="174" t="s">
        <v>269</v>
      </c>
      <c r="D104" s="166" t="s">
        <v>107</v>
      </c>
      <c r="E104" s="167">
        <v>1</v>
      </c>
      <c r="F104" s="168">
        <v>0</v>
      </c>
      <c r="G104" s="169">
        <f t="shared" si="28"/>
        <v>0</v>
      </c>
      <c r="H104" s="168">
        <v>4508.13</v>
      </c>
      <c r="I104" s="169">
        <f t="shared" si="29"/>
        <v>4508.13</v>
      </c>
      <c r="J104" s="168">
        <v>396.87</v>
      </c>
      <c r="K104" s="169">
        <f t="shared" si="30"/>
        <v>396.87</v>
      </c>
      <c r="L104" s="169">
        <v>21</v>
      </c>
      <c r="M104" s="169">
        <f t="shared" si="31"/>
        <v>0</v>
      </c>
      <c r="N104" s="169">
        <v>3.3550000000000003E-2</v>
      </c>
      <c r="O104" s="169">
        <f t="shared" si="32"/>
        <v>0.03</v>
      </c>
      <c r="P104" s="169">
        <v>0</v>
      </c>
      <c r="Q104" s="169">
        <f t="shared" si="33"/>
        <v>0</v>
      </c>
      <c r="R104" s="169" t="s">
        <v>151</v>
      </c>
      <c r="S104" s="169" t="s">
        <v>121</v>
      </c>
      <c r="T104" s="170" t="s">
        <v>121</v>
      </c>
      <c r="U104" s="149">
        <v>0.96099999999999997</v>
      </c>
      <c r="V104" s="149">
        <f t="shared" si="34"/>
        <v>0.96</v>
      </c>
      <c r="W104" s="149"/>
      <c r="X104" s="149" t="s">
        <v>110</v>
      </c>
      <c r="Y104" s="140"/>
      <c r="Z104" s="140"/>
      <c r="AA104" s="140"/>
      <c r="AB104" s="140"/>
      <c r="AC104" s="140"/>
      <c r="AD104" s="140"/>
      <c r="AE104" s="140"/>
      <c r="AF104" s="140"/>
      <c r="AG104" s="140" t="s">
        <v>111</v>
      </c>
      <c r="AH104" s="140"/>
      <c r="AI104" s="140"/>
      <c r="AJ104" s="140"/>
      <c r="AK104" s="140"/>
      <c r="AL104" s="140"/>
      <c r="AM104" s="140"/>
      <c r="AN104" s="140"/>
      <c r="AO104" s="140"/>
      <c r="AP104" s="140"/>
      <c r="AQ104" s="140"/>
      <c r="AR104" s="140"/>
      <c r="AS104" s="140"/>
      <c r="AT104" s="140"/>
      <c r="AU104" s="140"/>
      <c r="AV104" s="140"/>
      <c r="AW104" s="140"/>
      <c r="AX104" s="140"/>
      <c r="AY104" s="140"/>
      <c r="AZ104" s="140"/>
      <c r="BA104" s="140"/>
      <c r="BB104" s="140"/>
      <c r="BC104" s="140"/>
      <c r="BD104" s="140"/>
      <c r="BE104" s="140"/>
      <c r="BF104" s="140"/>
      <c r="BG104" s="140"/>
      <c r="BH104" s="140"/>
    </row>
    <row r="105" spans="1:60" ht="33.75" outlineLevel="1" x14ac:dyDescent="0.2">
      <c r="A105" s="164">
        <v>77</v>
      </c>
      <c r="B105" s="165" t="s">
        <v>270</v>
      </c>
      <c r="C105" s="174" t="s">
        <v>271</v>
      </c>
      <c r="D105" s="166" t="s">
        <v>107</v>
      </c>
      <c r="E105" s="167">
        <v>2</v>
      </c>
      <c r="F105" s="168">
        <v>0</v>
      </c>
      <c r="G105" s="169">
        <f t="shared" si="28"/>
        <v>0</v>
      </c>
      <c r="H105" s="168">
        <v>3864.78</v>
      </c>
      <c r="I105" s="169">
        <f t="shared" si="29"/>
        <v>7729.56</v>
      </c>
      <c r="J105" s="168">
        <v>375.22</v>
      </c>
      <c r="K105" s="169">
        <f t="shared" si="30"/>
        <v>750.44</v>
      </c>
      <c r="L105" s="169">
        <v>21</v>
      </c>
      <c r="M105" s="169">
        <f t="shared" si="31"/>
        <v>0</v>
      </c>
      <c r="N105" s="169">
        <v>1.2200000000000001E-2</v>
      </c>
      <c r="O105" s="169">
        <f t="shared" si="32"/>
        <v>0.02</v>
      </c>
      <c r="P105" s="169">
        <v>0</v>
      </c>
      <c r="Q105" s="169">
        <f t="shared" si="33"/>
        <v>0</v>
      </c>
      <c r="R105" s="169" t="s">
        <v>151</v>
      </c>
      <c r="S105" s="169" t="s">
        <v>121</v>
      </c>
      <c r="T105" s="170" t="s">
        <v>121</v>
      </c>
      <c r="U105" s="149">
        <v>0.91300000000000003</v>
      </c>
      <c r="V105" s="149">
        <f t="shared" si="34"/>
        <v>1.83</v>
      </c>
      <c r="W105" s="149"/>
      <c r="X105" s="149" t="s">
        <v>110</v>
      </c>
      <c r="Y105" s="140"/>
      <c r="Z105" s="140"/>
      <c r="AA105" s="140"/>
      <c r="AB105" s="140"/>
      <c r="AC105" s="140"/>
      <c r="AD105" s="140"/>
      <c r="AE105" s="140"/>
      <c r="AF105" s="140"/>
      <c r="AG105" s="140" t="s">
        <v>111</v>
      </c>
      <c r="AH105" s="140"/>
      <c r="AI105" s="140"/>
      <c r="AJ105" s="140"/>
      <c r="AK105" s="140"/>
      <c r="AL105" s="140"/>
      <c r="AM105" s="140"/>
      <c r="AN105" s="140"/>
      <c r="AO105" s="140"/>
      <c r="AP105" s="140"/>
      <c r="AQ105" s="140"/>
      <c r="AR105" s="140"/>
      <c r="AS105" s="140"/>
      <c r="AT105" s="140"/>
      <c r="AU105" s="140"/>
      <c r="AV105" s="140"/>
      <c r="AW105" s="140"/>
      <c r="AX105" s="140"/>
      <c r="AY105" s="140"/>
      <c r="AZ105" s="140"/>
      <c r="BA105" s="140"/>
      <c r="BB105" s="140"/>
      <c r="BC105" s="140"/>
      <c r="BD105" s="140"/>
      <c r="BE105" s="140"/>
      <c r="BF105" s="140"/>
      <c r="BG105" s="140"/>
      <c r="BH105" s="140"/>
    </row>
    <row r="106" spans="1:60" ht="33.75" outlineLevel="1" x14ac:dyDescent="0.2">
      <c r="A106" s="164">
        <v>78</v>
      </c>
      <c r="B106" s="165" t="s">
        <v>272</v>
      </c>
      <c r="C106" s="174" t="s">
        <v>273</v>
      </c>
      <c r="D106" s="166" t="s">
        <v>107</v>
      </c>
      <c r="E106" s="167">
        <v>2</v>
      </c>
      <c r="F106" s="168">
        <v>0</v>
      </c>
      <c r="G106" s="169">
        <f t="shared" si="28"/>
        <v>0</v>
      </c>
      <c r="H106" s="168">
        <v>4109.78</v>
      </c>
      <c r="I106" s="169">
        <f t="shared" si="29"/>
        <v>8219.56</v>
      </c>
      <c r="J106" s="168">
        <v>375.22</v>
      </c>
      <c r="K106" s="169">
        <f t="shared" si="30"/>
        <v>750.44</v>
      </c>
      <c r="L106" s="169">
        <v>21</v>
      </c>
      <c r="M106" s="169">
        <f t="shared" si="31"/>
        <v>0</v>
      </c>
      <c r="N106" s="169">
        <v>1.525E-2</v>
      </c>
      <c r="O106" s="169">
        <f t="shared" si="32"/>
        <v>0.03</v>
      </c>
      <c r="P106" s="169">
        <v>0</v>
      </c>
      <c r="Q106" s="169">
        <f t="shared" si="33"/>
        <v>0</v>
      </c>
      <c r="R106" s="169" t="s">
        <v>151</v>
      </c>
      <c r="S106" s="169" t="s">
        <v>121</v>
      </c>
      <c r="T106" s="170" t="s">
        <v>121</v>
      </c>
      <c r="U106" s="149">
        <v>0.91300000000000003</v>
      </c>
      <c r="V106" s="149">
        <f t="shared" si="34"/>
        <v>1.83</v>
      </c>
      <c r="W106" s="149"/>
      <c r="X106" s="149" t="s">
        <v>110</v>
      </c>
      <c r="Y106" s="140"/>
      <c r="Z106" s="140"/>
      <c r="AA106" s="140"/>
      <c r="AB106" s="140"/>
      <c r="AC106" s="140"/>
      <c r="AD106" s="140"/>
      <c r="AE106" s="140"/>
      <c r="AF106" s="140"/>
      <c r="AG106" s="140" t="s">
        <v>111</v>
      </c>
      <c r="AH106" s="140"/>
      <c r="AI106" s="140"/>
      <c r="AJ106" s="140"/>
      <c r="AK106" s="140"/>
      <c r="AL106" s="140"/>
      <c r="AM106" s="140"/>
      <c r="AN106" s="140"/>
      <c r="AO106" s="140"/>
      <c r="AP106" s="140"/>
      <c r="AQ106" s="140"/>
      <c r="AR106" s="140"/>
      <c r="AS106" s="140"/>
      <c r="AT106" s="140"/>
      <c r="AU106" s="140"/>
      <c r="AV106" s="140"/>
      <c r="AW106" s="140"/>
      <c r="AX106" s="140"/>
      <c r="AY106" s="140"/>
      <c r="AZ106" s="140"/>
      <c r="BA106" s="140"/>
      <c r="BB106" s="140"/>
      <c r="BC106" s="140"/>
      <c r="BD106" s="140"/>
      <c r="BE106" s="140"/>
      <c r="BF106" s="140"/>
      <c r="BG106" s="140"/>
      <c r="BH106" s="140"/>
    </row>
    <row r="107" spans="1:60" ht="33.75" outlineLevel="1" x14ac:dyDescent="0.2">
      <c r="A107" s="164">
        <v>79</v>
      </c>
      <c r="B107" s="165" t="s">
        <v>274</v>
      </c>
      <c r="C107" s="174" t="s">
        <v>275</v>
      </c>
      <c r="D107" s="166" t="s">
        <v>107</v>
      </c>
      <c r="E107" s="167">
        <v>8</v>
      </c>
      <c r="F107" s="168">
        <v>0</v>
      </c>
      <c r="G107" s="169">
        <f t="shared" si="28"/>
        <v>0</v>
      </c>
      <c r="H107" s="168">
        <v>4352.5600000000004</v>
      </c>
      <c r="I107" s="169">
        <f t="shared" si="29"/>
        <v>34820.480000000003</v>
      </c>
      <c r="J107" s="168">
        <v>382.44</v>
      </c>
      <c r="K107" s="169">
        <f t="shared" si="30"/>
        <v>3059.52</v>
      </c>
      <c r="L107" s="169">
        <v>21</v>
      </c>
      <c r="M107" s="169">
        <f t="shared" si="31"/>
        <v>0</v>
      </c>
      <c r="N107" s="169">
        <v>1.83E-2</v>
      </c>
      <c r="O107" s="169">
        <f t="shared" si="32"/>
        <v>0.15</v>
      </c>
      <c r="P107" s="169">
        <v>0</v>
      </c>
      <c r="Q107" s="169">
        <f t="shared" si="33"/>
        <v>0</v>
      </c>
      <c r="R107" s="169" t="s">
        <v>151</v>
      </c>
      <c r="S107" s="169" t="s">
        <v>121</v>
      </c>
      <c r="T107" s="170" t="s">
        <v>121</v>
      </c>
      <c r="U107" s="149">
        <v>0.92900000000000005</v>
      </c>
      <c r="V107" s="149">
        <f t="shared" si="34"/>
        <v>7.43</v>
      </c>
      <c r="W107" s="149"/>
      <c r="X107" s="149" t="s">
        <v>110</v>
      </c>
      <c r="Y107" s="140"/>
      <c r="Z107" s="140"/>
      <c r="AA107" s="140"/>
      <c r="AB107" s="140"/>
      <c r="AC107" s="140"/>
      <c r="AD107" s="140"/>
      <c r="AE107" s="140"/>
      <c r="AF107" s="140"/>
      <c r="AG107" s="140" t="s">
        <v>111</v>
      </c>
      <c r="AH107" s="140"/>
      <c r="AI107" s="140"/>
      <c r="AJ107" s="140"/>
      <c r="AK107" s="140"/>
      <c r="AL107" s="140"/>
      <c r="AM107" s="140"/>
      <c r="AN107" s="140"/>
      <c r="AO107" s="140"/>
      <c r="AP107" s="140"/>
      <c r="AQ107" s="140"/>
      <c r="AR107" s="140"/>
      <c r="AS107" s="140"/>
      <c r="AT107" s="140"/>
      <c r="AU107" s="140"/>
      <c r="AV107" s="140"/>
      <c r="AW107" s="140"/>
      <c r="AX107" s="140"/>
      <c r="AY107" s="140"/>
      <c r="AZ107" s="140"/>
      <c r="BA107" s="140"/>
      <c r="BB107" s="140"/>
      <c r="BC107" s="140"/>
      <c r="BD107" s="140"/>
      <c r="BE107" s="140"/>
      <c r="BF107" s="140"/>
      <c r="BG107" s="140"/>
      <c r="BH107" s="140"/>
    </row>
    <row r="108" spans="1:60" ht="33.75" outlineLevel="1" x14ac:dyDescent="0.2">
      <c r="A108" s="164">
        <v>80</v>
      </c>
      <c r="B108" s="165" t="s">
        <v>276</v>
      </c>
      <c r="C108" s="174" t="s">
        <v>277</v>
      </c>
      <c r="D108" s="166" t="s">
        <v>107</v>
      </c>
      <c r="E108" s="167">
        <v>1</v>
      </c>
      <c r="F108" s="168">
        <v>0</v>
      </c>
      <c r="G108" s="169">
        <f t="shared" si="28"/>
        <v>0</v>
      </c>
      <c r="H108" s="168">
        <v>4597.5600000000004</v>
      </c>
      <c r="I108" s="169">
        <f t="shared" si="29"/>
        <v>4597.5600000000004</v>
      </c>
      <c r="J108" s="168">
        <v>382.44</v>
      </c>
      <c r="K108" s="169">
        <f t="shared" si="30"/>
        <v>382.44</v>
      </c>
      <c r="L108" s="169">
        <v>21</v>
      </c>
      <c r="M108" s="169">
        <f t="shared" si="31"/>
        <v>0</v>
      </c>
      <c r="N108" s="169">
        <v>2.1350000000000001E-2</v>
      </c>
      <c r="O108" s="169">
        <f t="shared" si="32"/>
        <v>0.02</v>
      </c>
      <c r="P108" s="169">
        <v>0</v>
      </c>
      <c r="Q108" s="169">
        <f t="shared" si="33"/>
        <v>0</v>
      </c>
      <c r="R108" s="169" t="s">
        <v>151</v>
      </c>
      <c r="S108" s="169" t="s">
        <v>121</v>
      </c>
      <c r="T108" s="170" t="s">
        <v>121</v>
      </c>
      <c r="U108" s="149">
        <v>0.92900000000000005</v>
      </c>
      <c r="V108" s="149">
        <f t="shared" si="34"/>
        <v>0.93</v>
      </c>
      <c r="W108" s="149"/>
      <c r="X108" s="149" t="s">
        <v>110</v>
      </c>
      <c r="Y108" s="140"/>
      <c r="Z108" s="140"/>
      <c r="AA108" s="140"/>
      <c r="AB108" s="140"/>
      <c r="AC108" s="140"/>
      <c r="AD108" s="140"/>
      <c r="AE108" s="140"/>
      <c r="AF108" s="140"/>
      <c r="AG108" s="140" t="s">
        <v>111</v>
      </c>
      <c r="AH108" s="140"/>
      <c r="AI108" s="140"/>
      <c r="AJ108" s="140"/>
      <c r="AK108" s="140"/>
      <c r="AL108" s="140"/>
      <c r="AM108" s="140"/>
      <c r="AN108" s="140"/>
      <c r="AO108" s="140"/>
      <c r="AP108" s="140"/>
      <c r="AQ108" s="140"/>
      <c r="AR108" s="140"/>
      <c r="AS108" s="140"/>
      <c r="AT108" s="140"/>
      <c r="AU108" s="140"/>
      <c r="AV108" s="140"/>
      <c r="AW108" s="140"/>
      <c r="AX108" s="140"/>
      <c r="AY108" s="140"/>
      <c r="AZ108" s="140"/>
      <c r="BA108" s="140"/>
      <c r="BB108" s="140"/>
      <c r="BC108" s="140"/>
      <c r="BD108" s="140"/>
      <c r="BE108" s="140"/>
      <c r="BF108" s="140"/>
      <c r="BG108" s="140"/>
      <c r="BH108" s="140"/>
    </row>
    <row r="109" spans="1:60" ht="33.75" outlineLevel="1" x14ac:dyDescent="0.2">
      <c r="A109" s="164">
        <v>81</v>
      </c>
      <c r="B109" s="165" t="s">
        <v>278</v>
      </c>
      <c r="C109" s="174" t="s">
        <v>279</v>
      </c>
      <c r="D109" s="166" t="s">
        <v>107</v>
      </c>
      <c r="E109" s="167">
        <v>5</v>
      </c>
      <c r="F109" s="168">
        <v>0</v>
      </c>
      <c r="G109" s="169">
        <f t="shared" si="28"/>
        <v>0</v>
      </c>
      <c r="H109" s="168">
        <v>4840.3599999999997</v>
      </c>
      <c r="I109" s="169">
        <f t="shared" si="29"/>
        <v>24201.8</v>
      </c>
      <c r="J109" s="168">
        <v>389.64</v>
      </c>
      <c r="K109" s="169">
        <f t="shared" si="30"/>
        <v>1948.2</v>
      </c>
      <c r="L109" s="169">
        <v>21</v>
      </c>
      <c r="M109" s="169">
        <f t="shared" si="31"/>
        <v>0</v>
      </c>
      <c r="N109" s="169">
        <v>2.4400000000000002E-2</v>
      </c>
      <c r="O109" s="169">
        <f t="shared" si="32"/>
        <v>0.12</v>
      </c>
      <c r="P109" s="169">
        <v>0</v>
      </c>
      <c r="Q109" s="169">
        <f t="shared" si="33"/>
        <v>0</v>
      </c>
      <c r="R109" s="169" t="s">
        <v>151</v>
      </c>
      <c r="S109" s="169" t="s">
        <v>121</v>
      </c>
      <c r="T109" s="170" t="s">
        <v>121</v>
      </c>
      <c r="U109" s="149">
        <v>0.94499999999999995</v>
      </c>
      <c r="V109" s="149">
        <f t="shared" si="34"/>
        <v>4.7300000000000004</v>
      </c>
      <c r="W109" s="149"/>
      <c r="X109" s="149" t="s">
        <v>110</v>
      </c>
      <c r="Y109" s="140"/>
      <c r="Z109" s="140"/>
      <c r="AA109" s="140"/>
      <c r="AB109" s="140"/>
      <c r="AC109" s="140"/>
      <c r="AD109" s="140"/>
      <c r="AE109" s="140"/>
      <c r="AF109" s="140"/>
      <c r="AG109" s="140" t="s">
        <v>111</v>
      </c>
      <c r="AH109" s="140"/>
      <c r="AI109" s="140"/>
      <c r="AJ109" s="140"/>
      <c r="AK109" s="140"/>
      <c r="AL109" s="140"/>
      <c r="AM109" s="140"/>
      <c r="AN109" s="140"/>
      <c r="AO109" s="140"/>
      <c r="AP109" s="140"/>
      <c r="AQ109" s="140"/>
      <c r="AR109" s="140"/>
      <c r="AS109" s="140"/>
      <c r="AT109" s="140"/>
      <c r="AU109" s="140"/>
      <c r="AV109" s="140"/>
      <c r="AW109" s="140"/>
      <c r="AX109" s="140"/>
      <c r="AY109" s="140"/>
      <c r="AZ109" s="140"/>
      <c r="BA109" s="140"/>
      <c r="BB109" s="140"/>
      <c r="BC109" s="140"/>
      <c r="BD109" s="140"/>
      <c r="BE109" s="140"/>
      <c r="BF109" s="140"/>
      <c r="BG109" s="140"/>
      <c r="BH109" s="140"/>
    </row>
    <row r="110" spans="1:60" ht="33.75" outlineLevel="1" x14ac:dyDescent="0.2">
      <c r="A110" s="164">
        <v>82</v>
      </c>
      <c r="B110" s="165" t="s">
        <v>280</v>
      </c>
      <c r="C110" s="174" t="s">
        <v>281</v>
      </c>
      <c r="D110" s="166" t="s">
        <v>107</v>
      </c>
      <c r="E110" s="167">
        <v>1</v>
      </c>
      <c r="F110" s="168">
        <v>0</v>
      </c>
      <c r="G110" s="169">
        <f t="shared" si="28"/>
        <v>0</v>
      </c>
      <c r="H110" s="168">
        <v>5331.75</v>
      </c>
      <c r="I110" s="169">
        <f t="shared" si="29"/>
        <v>5331.75</v>
      </c>
      <c r="J110" s="168">
        <v>393.25</v>
      </c>
      <c r="K110" s="169">
        <f t="shared" si="30"/>
        <v>393.25</v>
      </c>
      <c r="L110" s="169">
        <v>21</v>
      </c>
      <c r="M110" s="169">
        <f t="shared" si="31"/>
        <v>0</v>
      </c>
      <c r="N110" s="169">
        <v>3.0499999999999999E-2</v>
      </c>
      <c r="O110" s="169">
        <f t="shared" si="32"/>
        <v>0.03</v>
      </c>
      <c r="P110" s="169">
        <v>0</v>
      </c>
      <c r="Q110" s="169">
        <f t="shared" si="33"/>
        <v>0</v>
      </c>
      <c r="R110" s="169" t="s">
        <v>151</v>
      </c>
      <c r="S110" s="169" t="s">
        <v>121</v>
      </c>
      <c r="T110" s="170" t="s">
        <v>121</v>
      </c>
      <c r="U110" s="149">
        <v>0.95299999999999996</v>
      </c>
      <c r="V110" s="149">
        <f t="shared" si="34"/>
        <v>0.95</v>
      </c>
      <c r="W110" s="149"/>
      <c r="X110" s="149" t="s">
        <v>110</v>
      </c>
      <c r="Y110" s="140"/>
      <c r="Z110" s="140"/>
      <c r="AA110" s="140"/>
      <c r="AB110" s="140"/>
      <c r="AC110" s="140"/>
      <c r="AD110" s="140"/>
      <c r="AE110" s="140"/>
      <c r="AF110" s="140"/>
      <c r="AG110" s="140" t="s">
        <v>111</v>
      </c>
      <c r="AH110" s="140"/>
      <c r="AI110" s="140"/>
      <c r="AJ110" s="140"/>
      <c r="AK110" s="140"/>
      <c r="AL110" s="140"/>
      <c r="AM110" s="140"/>
      <c r="AN110" s="140"/>
      <c r="AO110" s="140"/>
      <c r="AP110" s="140"/>
      <c r="AQ110" s="140"/>
      <c r="AR110" s="140"/>
      <c r="AS110" s="140"/>
      <c r="AT110" s="140"/>
      <c r="AU110" s="140"/>
      <c r="AV110" s="140"/>
      <c r="AW110" s="140"/>
      <c r="AX110" s="140"/>
      <c r="AY110" s="140"/>
      <c r="AZ110" s="140"/>
      <c r="BA110" s="140"/>
      <c r="BB110" s="140"/>
      <c r="BC110" s="140"/>
      <c r="BD110" s="140"/>
      <c r="BE110" s="140"/>
      <c r="BF110" s="140"/>
      <c r="BG110" s="140"/>
      <c r="BH110" s="140"/>
    </row>
    <row r="111" spans="1:60" ht="33.75" outlineLevel="1" x14ac:dyDescent="0.2">
      <c r="A111" s="164">
        <v>83</v>
      </c>
      <c r="B111" s="165" t="s">
        <v>282</v>
      </c>
      <c r="C111" s="174" t="s">
        <v>283</v>
      </c>
      <c r="D111" s="166" t="s">
        <v>107</v>
      </c>
      <c r="E111" s="167">
        <v>2</v>
      </c>
      <c r="F111" s="168">
        <v>0</v>
      </c>
      <c r="G111" s="169">
        <f t="shared" si="28"/>
        <v>0</v>
      </c>
      <c r="H111" s="168">
        <v>5578.13</v>
      </c>
      <c r="I111" s="169">
        <f t="shared" si="29"/>
        <v>11156.26</v>
      </c>
      <c r="J111" s="168">
        <v>396.87</v>
      </c>
      <c r="K111" s="169">
        <f t="shared" si="30"/>
        <v>793.74</v>
      </c>
      <c r="L111" s="169">
        <v>21</v>
      </c>
      <c r="M111" s="169">
        <f t="shared" si="31"/>
        <v>0</v>
      </c>
      <c r="N111" s="169">
        <v>3.3550000000000003E-2</v>
      </c>
      <c r="O111" s="169">
        <f t="shared" si="32"/>
        <v>7.0000000000000007E-2</v>
      </c>
      <c r="P111" s="169">
        <v>0</v>
      </c>
      <c r="Q111" s="169">
        <f t="shared" si="33"/>
        <v>0</v>
      </c>
      <c r="R111" s="169" t="s">
        <v>151</v>
      </c>
      <c r="S111" s="169" t="s">
        <v>121</v>
      </c>
      <c r="T111" s="170" t="s">
        <v>121</v>
      </c>
      <c r="U111" s="149">
        <v>0.96099999999999997</v>
      </c>
      <c r="V111" s="149">
        <f t="shared" si="34"/>
        <v>1.92</v>
      </c>
      <c r="W111" s="149"/>
      <c r="X111" s="149" t="s">
        <v>110</v>
      </c>
      <c r="Y111" s="140"/>
      <c r="Z111" s="140"/>
      <c r="AA111" s="140"/>
      <c r="AB111" s="140"/>
      <c r="AC111" s="140"/>
      <c r="AD111" s="140"/>
      <c r="AE111" s="140"/>
      <c r="AF111" s="140"/>
      <c r="AG111" s="140" t="s">
        <v>111</v>
      </c>
      <c r="AH111" s="140"/>
      <c r="AI111" s="140"/>
      <c r="AJ111" s="140"/>
      <c r="AK111" s="140"/>
      <c r="AL111" s="140"/>
      <c r="AM111" s="140"/>
      <c r="AN111" s="140"/>
      <c r="AO111" s="140"/>
      <c r="AP111" s="140"/>
      <c r="AQ111" s="140"/>
      <c r="AR111" s="140"/>
      <c r="AS111" s="140"/>
      <c r="AT111" s="140"/>
      <c r="AU111" s="140"/>
      <c r="AV111" s="140"/>
      <c r="AW111" s="140"/>
      <c r="AX111" s="140"/>
      <c r="AY111" s="140"/>
      <c r="AZ111" s="140"/>
      <c r="BA111" s="140"/>
      <c r="BB111" s="140"/>
      <c r="BC111" s="140"/>
      <c r="BD111" s="140"/>
      <c r="BE111" s="140"/>
      <c r="BF111" s="140"/>
      <c r="BG111" s="140"/>
      <c r="BH111" s="140"/>
    </row>
    <row r="112" spans="1:60" ht="33.75" outlineLevel="1" x14ac:dyDescent="0.2">
      <c r="A112" s="164">
        <v>84</v>
      </c>
      <c r="B112" s="165" t="s">
        <v>284</v>
      </c>
      <c r="C112" s="174" t="s">
        <v>285</v>
      </c>
      <c r="D112" s="166" t="s">
        <v>107</v>
      </c>
      <c r="E112" s="167">
        <v>2</v>
      </c>
      <c r="F112" s="168">
        <v>0</v>
      </c>
      <c r="G112" s="169">
        <f t="shared" si="28"/>
        <v>0</v>
      </c>
      <c r="H112" s="168">
        <v>5820.56</v>
      </c>
      <c r="I112" s="169">
        <f t="shared" si="29"/>
        <v>11641.12</v>
      </c>
      <c r="J112" s="168">
        <v>414.44</v>
      </c>
      <c r="K112" s="169">
        <f t="shared" si="30"/>
        <v>828.88</v>
      </c>
      <c r="L112" s="169">
        <v>21</v>
      </c>
      <c r="M112" s="169">
        <f t="shared" si="31"/>
        <v>0</v>
      </c>
      <c r="N112" s="169">
        <v>3.6600000000000001E-2</v>
      </c>
      <c r="O112" s="169">
        <f t="shared" si="32"/>
        <v>7.0000000000000007E-2</v>
      </c>
      <c r="P112" s="169">
        <v>0</v>
      </c>
      <c r="Q112" s="169">
        <f t="shared" si="33"/>
        <v>0</v>
      </c>
      <c r="R112" s="169" t="s">
        <v>151</v>
      </c>
      <c r="S112" s="169" t="s">
        <v>121</v>
      </c>
      <c r="T112" s="170" t="s">
        <v>121</v>
      </c>
      <c r="U112" s="149">
        <v>1</v>
      </c>
      <c r="V112" s="149">
        <f t="shared" si="34"/>
        <v>2</v>
      </c>
      <c r="W112" s="149"/>
      <c r="X112" s="149" t="s">
        <v>110</v>
      </c>
      <c r="Y112" s="140"/>
      <c r="Z112" s="140"/>
      <c r="AA112" s="140"/>
      <c r="AB112" s="140"/>
      <c r="AC112" s="140"/>
      <c r="AD112" s="140"/>
      <c r="AE112" s="140"/>
      <c r="AF112" s="140"/>
      <c r="AG112" s="140" t="s">
        <v>111</v>
      </c>
      <c r="AH112" s="140"/>
      <c r="AI112" s="140"/>
      <c r="AJ112" s="140"/>
      <c r="AK112" s="140"/>
      <c r="AL112" s="140"/>
      <c r="AM112" s="140"/>
      <c r="AN112" s="140"/>
      <c r="AO112" s="140"/>
      <c r="AP112" s="140"/>
      <c r="AQ112" s="140"/>
      <c r="AR112" s="140"/>
      <c r="AS112" s="140"/>
      <c r="AT112" s="140"/>
      <c r="AU112" s="140"/>
      <c r="AV112" s="140"/>
      <c r="AW112" s="140"/>
      <c r="AX112" s="140"/>
      <c r="AY112" s="140"/>
      <c r="AZ112" s="140"/>
      <c r="BA112" s="140"/>
      <c r="BB112" s="140"/>
      <c r="BC112" s="140"/>
      <c r="BD112" s="140"/>
      <c r="BE112" s="140"/>
      <c r="BF112" s="140"/>
      <c r="BG112" s="140"/>
      <c r="BH112" s="140"/>
    </row>
    <row r="113" spans="1:60" ht="33.75" outlineLevel="1" x14ac:dyDescent="0.2">
      <c r="A113" s="164">
        <v>85</v>
      </c>
      <c r="B113" s="165" t="s">
        <v>286</v>
      </c>
      <c r="C113" s="174" t="s">
        <v>287</v>
      </c>
      <c r="D113" s="166" t="s">
        <v>107</v>
      </c>
      <c r="E113" s="167">
        <v>1</v>
      </c>
      <c r="F113" s="168">
        <v>0</v>
      </c>
      <c r="G113" s="169">
        <f t="shared" si="28"/>
        <v>0</v>
      </c>
      <c r="H113" s="168">
        <v>6803.32</v>
      </c>
      <c r="I113" s="169">
        <f t="shared" si="29"/>
        <v>6803.32</v>
      </c>
      <c r="J113" s="168">
        <v>471.68</v>
      </c>
      <c r="K113" s="169">
        <f t="shared" si="30"/>
        <v>471.68</v>
      </c>
      <c r="L113" s="169">
        <v>21</v>
      </c>
      <c r="M113" s="169">
        <f t="shared" si="31"/>
        <v>0</v>
      </c>
      <c r="N113" s="169">
        <v>4.8800000000000003E-2</v>
      </c>
      <c r="O113" s="169">
        <f t="shared" si="32"/>
        <v>0.05</v>
      </c>
      <c r="P113" s="169">
        <v>0</v>
      </c>
      <c r="Q113" s="169">
        <f t="shared" si="33"/>
        <v>0</v>
      </c>
      <c r="R113" s="169" t="s">
        <v>151</v>
      </c>
      <c r="S113" s="169" t="s">
        <v>121</v>
      </c>
      <c r="T113" s="170" t="s">
        <v>121</v>
      </c>
      <c r="U113" s="149">
        <v>1.127</v>
      </c>
      <c r="V113" s="149">
        <f t="shared" si="34"/>
        <v>1.1299999999999999</v>
      </c>
      <c r="W113" s="149"/>
      <c r="X113" s="149" t="s">
        <v>110</v>
      </c>
      <c r="Y113" s="140"/>
      <c r="Z113" s="140"/>
      <c r="AA113" s="140"/>
      <c r="AB113" s="140"/>
      <c r="AC113" s="140"/>
      <c r="AD113" s="140"/>
      <c r="AE113" s="140"/>
      <c r="AF113" s="140"/>
      <c r="AG113" s="140" t="s">
        <v>111</v>
      </c>
      <c r="AH113" s="140"/>
      <c r="AI113" s="140"/>
      <c r="AJ113" s="140"/>
      <c r="AK113" s="140"/>
      <c r="AL113" s="140"/>
      <c r="AM113" s="140"/>
      <c r="AN113" s="140"/>
      <c r="AO113" s="140"/>
      <c r="AP113" s="140"/>
      <c r="AQ113" s="140"/>
      <c r="AR113" s="140"/>
      <c r="AS113" s="140"/>
      <c r="AT113" s="140"/>
      <c r="AU113" s="140"/>
      <c r="AV113" s="140"/>
      <c r="AW113" s="140"/>
      <c r="AX113" s="140"/>
      <c r="AY113" s="140"/>
      <c r="AZ113" s="140"/>
      <c r="BA113" s="140"/>
      <c r="BB113" s="140"/>
      <c r="BC113" s="140"/>
      <c r="BD113" s="140"/>
      <c r="BE113" s="140"/>
      <c r="BF113" s="140"/>
      <c r="BG113" s="140"/>
      <c r="BH113" s="140"/>
    </row>
    <row r="114" spans="1:60" ht="33.75" outlineLevel="1" x14ac:dyDescent="0.2">
      <c r="A114" s="164">
        <v>86</v>
      </c>
      <c r="B114" s="165" t="s">
        <v>288</v>
      </c>
      <c r="C114" s="174" t="s">
        <v>289</v>
      </c>
      <c r="D114" s="166" t="s">
        <v>107</v>
      </c>
      <c r="E114" s="167">
        <v>1</v>
      </c>
      <c r="F114" s="168">
        <v>0</v>
      </c>
      <c r="G114" s="169">
        <f t="shared" si="28"/>
        <v>0</v>
      </c>
      <c r="H114" s="168">
        <v>7256</v>
      </c>
      <c r="I114" s="169">
        <f t="shared" si="29"/>
        <v>7256</v>
      </c>
      <c r="J114" s="168">
        <v>414</v>
      </c>
      <c r="K114" s="169">
        <f t="shared" si="30"/>
        <v>414</v>
      </c>
      <c r="L114" s="169">
        <v>21</v>
      </c>
      <c r="M114" s="169">
        <f t="shared" si="31"/>
        <v>0</v>
      </c>
      <c r="N114" s="169">
        <v>5.1700000000000003E-2</v>
      </c>
      <c r="O114" s="169">
        <f t="shared" si="32"/>
        <v>0.05</v>
      </c>
      <c r="P114" s="169">
        <v>0</v>
      </c>
      <c r="Q114" s="169">
        <f t="shared" si="33"/>
        <v>0</v>
      </c>
      <c r="R114" s="169" t="s">
        <v>151</v>
      </c>
      <c r="S114" s="169" t="s">
        <v>121</v>
      </c>
      <c r="T114" s="170" t="s">
        <v>121</v>
      </c>
      <c r="U114" s="149">
        <v>0.999</v>
      </c>
      <c r="V114" s="149">
        <f t="shared" si="34"/>
        <v>1</v>
      </c>
      <c r="W114" s="149"/>
      <c r="X114" s="149" t="s">
        <v>110</v>
      </c>
      <c r="Y114" s="140"/>
      <c r="Z114" s="140"/>
      <c r="AA114" s="140"/>
      <c r="AB114" s="140"/>
      <c r="AC114" s="140"/>
      <c r="AD114" s="140"/>
      <c r="AE114" s="140"/>
      <c r="AF114" s="140"/>
      <c r="AG114" s="140" t="s">
        <v>111</v>
      </c>
      <c r="AH114" s="140"/>
      <c r="AI114" s="140"/>
      <c r="AJ114" s="140"/>
      <c r="AK114" s="140"/>
      <c r="AL114" s="140"/>
      <c r="AM114" s="140"/>
      <c r="AN114" s="140"/>
      <c r="AO114" s="140"/>
      <c r="AP114" s="140"/>
      <c r="AQ114" s="140"/>
      <c r="AR114" s="140"/>
      <c r="AS114" s="140"/>
      <c r="AT114" s="140"/>
      <c r="AU114" s="140"/>
      <c r="AV114" s="140"/>
      <c r="AW114" s="140"/>
      <c r="AX114" s="140"/>
      <c r="AY114" s="140"/>
      <c r="AZ114" s="140"/>
      <c r="BA114" s="140"/>
      <c r="BB114" s="140"/>
      <c r="BC114" s="140"/>
      <c r="BD114" s="140"/>
      <c r="BE114" s="140"/>
      <c r="BF114" s="140"/>
      <c r="BG114" s="140"/>
      <c r="BH114" s="140"/>
    </row>
    <row r="115" spans="1:60" ht="33.75" outlineLevel="1" x14ac:dyDescent="0.2">
      <c r="A115" s="164">
        <v>87</v>
      </c>
      <c r="B115" s="165" t="s">
        <v>290</v>
      </c>
      <c r="C115" s="174" t="s">
        <v>291</v>
      </c>
      <c r="D115" s="166" t="s">
        <v>107</v>
      </c>
      <c r="E115" s="167">
        <v>2</v>
      </c>
      <c r="F115" s="168">
        <v>0</v>
      </c>
      <c r="G115" s="169">
        <f t="shared" si="28"/>
        <v>0</v>
      </c>
      <c r="H115" s="168">
        <v>4144.78</v>
      </c>
      <c r="I115" s="169">
        <f t="shared" si="29"/>
        <v>8289.56</v>
      </c>
      <c r="J115" s="168">
        <v>375.22</v>
      </c>
      <c r="K115" s="169">
        <f t="shared" si="30"/>
        <v>750.44</v>
      </c>
      <c r="L115" s="169">
        <v>21</v>
      </c>
      <c r="M115" s="169">
        <f t="shared" si="31"/>
        <v>0</v>
      </c>
      <c r="N115" s="169">
        <v>1.2E-2</v>
      </c>
      <c r="O115" s="169">
        <f t="shared" si="32"/>
        <v>0.02</v>
      </c>
      <c r="P115" s="169">
        <v>0</v>
      </c>
      <c r="Q115" s="169">
        <f t="shared" si="33"/>
        <v>0</v>
      </c>
      <c r="R115" s="169" t="s">
        <v>151</v>
      </c>
      <c r="S115" s="169" t="s">
        <v>121</v>
      </c>
      <c r="T115" s="170" t="s">
        <v>121</v>
      </c>
      <c r="U115" s="149">
        <v>0.91300000000000003</v>
      </c>
      <c r="V115" s="149">
        <f t="shared" si="34"/>
        <v>1.83</v>
      </c>
      <c r="W115" s="149"/>
      <c r="X115" s="149" t="s">
        <v>110</v>
      </c>
      <c r="Y115" s="140"/>
      <c r="Z115" s="140"/>
      <c r="AA115" s="140"/>
      <c r="AB115" s="140"/>
      <c r="AC115" s="140"/>
      <c r="AD115" s="140"/>
      <c r="AE115" s="140"/>
      <c r="AF115" s="140"/>
      <c r="AG115" s="140" t="s">
        <v>111</v>
      </c>
      <c r="AH115" s="140"/>
      <c r="AI115" s="140"/>
      <c r="AJ115" s="140"/>
      <c r="AK115" s="140"/>
      <c r="AL115" s="140"/>
      <c r="AM115" s="140"/>
      <c r="AN115" s="140"/>
      <c r="AO115" s="140"/>
      <c r="AP115" s="140"/>
      <c r="AQ115" s="140"/>
      <c r="AR115" s="140"/>
      <c r="AS115" s="140"/>
      <c r="AT115" s="140"/>
      <c r="AU115" s="140"/>
      <c r="AV115" s="140"/>
      <c r="AW115" s="140"/>
      <c r="AX115" s="140"/>
      <c r="AY115" s="140"/>
      <c r="AZ115" s="140"/>
      <c r="BA115" s="140"/>
      <c r="BB115" s="140"/>
      <c r="BC115" s="140"/>
      <c r="BD115" s="140"/>
      <c r="BE115" s="140"/>
      <c r="BF115" s="140"/>
      <c r="BG115" s="140"/>
      <c r="BH115" s="140"/>
    </row>
    <row r="116" spans="1:60" outlineLevel="1" x14ac:dyDescent="0.2">
      <c r="A116" s="164">
        <v>88</v>
      </c>
      <c r="B116" s="165" t="s">
        <v>292</v>
      </c>
      <c r="C116" s="174" t="s">
        <v>359</v>
      </c>
      <c r="D116" s="166" t="s">
        <v>167</v>
      </c>
      <c r="E116" s="167">
        <v>1</v>
      </c>
      <c r="F116" s="168">
        <v>0</v>
      </c>
      <c r="G116" s="169">
        <f t="shared" si="28"/>
        <v>0</v>
      </c>
      <c r="H116" s="168">
        <v>0</v>
      </c>
      <c r="I116" s="169">
        <f t="shared" si="29"/>
        <v>0</v>
      </c>
      <c r="J116" s="168">
        <v>4746</v>
      </c>
      <c r="K116" s="169">
        <f t="shared" si="30"/>
        <v>4746</v>
      </c>
      <c r="L116" s="169">
        <v>21</v>
      </c>
      <c r="M116" s="169">
        <f t="shared" si="31"/>
        <v>0</v>
      </c>
      <c r="N116" s="169">
        <v>0</v>
      </c>
      <c r="O116" s="169">
        <f t="shared" si="32"/>
        <v>0</v>
      </c>
      <c r="P116" s="169">
        <v>0</v>
      </c>
      <c r="Q116" s="169">
        <f t="shared" si="33"/>
        <v>0</v>
      </c>
      <c r="R116" s="169"/>
      <c r="S116" s="169" t="s">
        <v>108</v>
      </c>
      <c r="T116" s="170" t="s">
        <v>293</v>
      </c>
      <c r="U116" s="149">
        <v>0</v>
      </c>
      <c r="V116" s="149">
        <f t="shared" si="34"/>
        <v>0</v>
      </c>
      <c r="W116" s="149"/>
      <c r="X116" s="149" t="s">
        <v>110</v>
      </c>
      <c r="Y116" s="140"/>
      <c r="Z116" s="140"/>
      <c r="AA116" s="140"/>
      <c r="AB116" s="140"/>
      <c r="AC116" s="140"/>
      <c r="AD116" s="140"/>
      <c r="AE116" s="140"/>
      <c r="AF116" s="140"/>
      <c r="AG116" s="140" t="s">
        <v>111</v>
      </c>
      <c r="AH116" s="140"/>
      <c r="AI116" s="140"/>
      <c r="AJ116" s="140"/>
      <c r="AK116" s="140"/>
      <c r="AL116" s="140"/>
      <c r="AM116" s="140"/>
      <c r="AN116" s="140"/>
      <c r="AO116" s="140"/>
      <c r="AP116" s="140"/>
      <c r="AQ116" s="140"/>
      <c r="AR116" s="140"/>
      <c r="AS116" s="140"/>
      <c r="AT116" s="140"/>
      <c r="AU116" s="140"/>
      <c r="AV116" s="140"/>
      <c r="AW116" s="140"/>
      <c r="AX116" s="140"/>
      <c r="AY116" s="140"/>
      <c r="AZ116" s="140"/>
      <c r="BA116" s="140"/>
      <c r="BB116" s="140"/>
      <c r="BC116" s="140"/>
      <c r="BD116" s="140"/>
      <c r="BE116" s="140"/>
      <c r="BF116" s="140"/>
      <c r="BG116" s="140"/>
      <c r="BH116" s="140"/>
    </row>
    <row r="117" spans="1:60" outlineLevel="1" x14ac:dyDescent="0.2">
      <c r="A117" s="164">
        <v>89</v>
      </c>
      <c r="B117" s="165" t="s">
        <v>294</v>
      </c>
      <c r="C117" s="174" t="s">
        <v>295</v>
      </c>
      <c r="D117" s="166" t="s">
        <v>0</v>
      </c>
      <c r="E117" s="167">
        <v>2434.5300000000002</v>
      </c>
      <c r="F117" s="168">
        <v>0</v>
      </c>
      <c r="G117" s="169">
        <f t="shared" si="28"/>
        <v>0</v>
      </c>
      <c r="H117" s="168">
        <v>0</v>
      </c>
      <c r="I117" s="169">
        <f t="shared" si="29"/>
        <v>0</v>
      </c>
      <c r="J117" s="168">
        <v>2.85</v>
      </c>
      <c r="K117" s="169">
        <f t="shared" si="30"/>
        <v>6938.41</v>
      </c>
      <c r="L117" s="169">
        <v>21</v>
      </c>
      <c r="M117" s="169">
        <f t="shared" si="31"/>
        <v>0</v>
      </c>
      <c r="N117" s="169">
        <v>0</v>
      </c>
      <c r="O117" s="169">
        <f t="shared" si="32"/>
        <v>0</v>
      </c>
      <c r="P117" s="169">
        <v>0</v>
      </c>
      <c r="Q117" s="169">
        <f t="shared" si="33"/>
        <v>0</v>
      </c>
      <c r="R117" s="169" t="s">
        <v>151</v>
      </c>
      <c r="S117" s="169" t="s">
        <v>121</v>
      </c>
      <c r="T117" s="170" t="s">
        <v>121</v>
      </c>
      <c r="U117" s="149">
        <v>0</v>
      </c>
      <c r="V117" s="149">
        <f t="shared" si="34"/>
        <v>0</v>
      </c>
      <c r="W117" s="149"/>
      <c r="X117" s="149" t="s">
        <v>145</v>
      </c>
      <c r="Y117" s="140"/>
      <c r="Z117" s="140"/>
      <c r="AA117" s="140"/>
      <c r="AB117" s="140"/>
      <c r="AC117" s="140"/>
      <c r="AD117" s="140"/>
      <c r="AE117" s="140"/>
      <c r="AF117" s="140"/>
      <c r="AG117" s="140" t="s">
        <v>146</v>
      </c>
      <c r="AH117" s="140"/>
      <c r="AI117" s="140"/>
      <c r="AJ117" s="140"/>
      <c r="AK117" s="140"/>
      <c r="AL117" s="140"/>
      <c r="AM117" s="140"/>
      <c r="AN117" s="140"/>
      <c r="AO117" s="140"/>
      <c r="AP117" s="140"/>
      <c r="AQ117" s="140"/>
      <c r="AR117" s="140"/>
      <c r="AS117" s="140"/>
      <c r="AT117" s="140"/>
      <c r="AU117" s="140"/>
      <c r="AV117" s="140"/>
      <c r="AW117" s="140"/>
      <c r="AX117" s="140"/>
      <c r="AY117" s="140"/>
      <c r="AZ117" s="140"/>
      <c r="BA117" s="140"/>
      <c r="BB117" s="140"/>
      <c r="BC117" s="140"/>
      <c r="BD117" s="140"/>
      <c r="BE117" s="140"/>
      <c r="BF117" s="140"/>
      <c r="BG117" s="140"/>
      <c r="BH117" s="140"/>
    </row>
    <row r="118" spans="1:60" x14ac:dyDescent="0.2">
      <c r="A118" s="151" t="s">
        <v>103</v>
      </c>
      <c r="B118" s="152" t="s">
        <v>71</v>
      </c>
      <c r="C118" s="173" t="s">
        <v>72</v>
      </c>
      <c r="D118" s="153"/>
      <c r="E118" s="154"/>
      <c r="F118" s="155"/>
      <c r="G118" s="155">
        <f>SUMIF(AG119:AG132,"&lt;&gt;NOR",G119:G132)</f>
        <v>0</v>
      </c>
      <c r="H118" s="155"/>
      <c r="I118" s="155">
        <f>SUM(I119:I132)</f>
        <v>7257.6</v>
      </c>
      <c r="J118" s="155"/>
      <c r="K118" s="155">
        <f>SUM(K119:K132)</f>
        <v>20246.070000000003</v>
      </c>
      <c r="L118" s="155"/>
      <c r="M118" s="155">
        <f>SUM(M119:M132)</f>
        <v>0</v>
      </c>
      <c r="N118" s="155"/>
      <c r="O118" s="155">
        <f>SUM(O119:O132)</f>
        <v>0.09</v>
      </c>
      <c r="P118" s="155"/>
      <c r="Q118" s="155">
        <f>SUM(Q119:Q132)</f>
        <v>0</v>
      </c>
      <c r="R118" s="155"/>
      <c r="S118" s="155"/>
      <c r="T118" s="156"/>
      <c r="U118" s="150"/>
      <c r="V118" s="150">
        <f>SUM(V119:V132)</f>
        <v>0</v>
      </c>
      <c r="W118" s="150"/>
      <c r="X118" s="150"/>
      <c r="AG118" t="s">
        <v>104</v>
      </c>
    </row>
    <row r="119" spans="1:60" outlineLevel="1" x14ac:dyDescent="0.2">
      <c r="A119" s="164">
        <v>90</v>
      </c>
      <c r="B119" s="165" t="s">
        <v>296</v>
      </c>
      <c r="C119" s="174" t="s">
        <v>297</v>
      </c>
      <c r="D119" s="166" t="s">
        <v>167</v>
      </c>
      <c r="E119" s="167">
        <v>32</v>
      </c>
      <c r="F119" s="168">
        <v>0</v>
      </c>
      <c r="G119" s="169">
        <f t="shared" ref="G119:G131" si="35">ROUND(E119*F119,2)</f>
        <v>0</v>
      </c>
      <c r="H119" s="168">
        <v>0</v>
      </c>
      <c r="I119" s="169">
        <f t="shared" ref="I119:I131" si="36">ROUND(E119*H119,2)</f>
        <v>0</v>
      </c>
      <c r="J119" s="168">
        <v>82.93</v>
      </c>
      <c r="K119" s="169">
        <f t="shared" ref="K119:K131" si="37">ROUND(E119*J119,2)</f>
        <v>2653.76</v>
      </c>
      <c r="L119" s="169">
        <v>21</v>
      </c>
      <c r="M119" s="169">
        <f t="shared" ref="M119:M131" si="38">G119*(1+L119/100)</f>
        <v>0</v>
      </c>
      <c r="N119" s="169">
        <v>1.7000000000000001E-4</v>
      </c>
      <c r="O119" s="169">
        <f t="shared" ref="O119:O131" si="39">ROUND(E119*N119,2)</f>
        <v>0.01</v>
      </c>
      <c r="P119" s="169">
        <v>0</v>
      </c>
      <c r="Q119" s="169">
        <f t="shared" ref="Q119:Q131" si="40">ROUND(E119*P119,2)</f>
        <v>0</v>
      </c>
      <c r="R119" s="169"/>
      <c r="S119" s="169" t="s">
        <v>108</v>
      </c>
      <c r="T119" s="170" t="s">
        <v>109</v>
      </c>
      <c r="U119" s="149">
        <v>0</v>
      </c>
      <c r="V119" s="149">
        <f t="shared" ref="V119:V131" si="41">ROUND(E119*U119,2)</f>
        <v>0</v>
      </c>
      <c r="W119" s="149"/>
      <c r="X119" s="149" t="s">
        <v>110</v>
      </c>
      <c r="Y119" s="140"/>
      <c r="Z119" s="140"/>
      <c r="AA119" s="140"/>
      <c r="AB119" s="140"/>
      <c r="AC119" s="140"/>
      <c r="AD119" s="140"/>
      <c r="AE119" s="140"/>
      <c r="AF119" s="140"/>
      <c r="AG119" s="140" t="s">
        <v>111</v>
      </c>
      <c r="AH119" s="140"/>
      <c r="AI119" s="140"/>
      <c r="AJ119" s="140"/>
      <c r="AK119" s="140"/>
      <c r="AL119" s="140"/>
      <c r="AM119" s="140"/>
      <c r="AN119" s="140"/>
      <c r="AO119" s="140"/>
      <c r="AP119" s="140"/>
      <c r="AQ119" s="140"/>
      <c r="AR119" s="140"/>
      <c r="AS119" s="140"/>
      <c r="AT119" s="140"/>
      <c r="AU119" s="140"/>
      <c r="AV119" s="140"/>
      <c r="AW119" s="140"/>
      <c r="AX119" s="140"/>
      <c r="AY119" s="140"/>
      <c r="AZ119" s="140"/>
      <c r="BA119" s="140"/>
      <c r="BB119" s="140"/>
      <c r="BC119" s="140"/>
      <c r="BD119" s="140"/>
      <c r="BE119" s="140"/>
      <c r="BF119" s="140"/>
      <c r="BG119" s="140"/>
      <c r="BH119" s="140"/>
    </row>
    <row r="120" spans="1:60" outlineLevel="1" x14ac:dyDescent="0.2">
      <c r="A120" s="164">
        <v>91</v>
      </c>
      <c r="B120" s="165" t="s">
        <v>298</v>
      </c>
      <c r="C120" s="174" t="s">
        <v>360</v>
      </c>
      <c r="D120" s="166" t="s">
        <v>167</v>
      </c>
      <c r="E120" s="167">
        <v>4</v>
      </c>
      <c r="F120" s="168">
        <v>0</v>
      </c>
      <c r="G120" s="169">
        <f t="shared" si="35"/>
        <v>0</v>
      </c>
      <c r="H120" s="168">
        <v>0</v>
      </c>
      <c r="I120" s="169">
        <f t="shared" si="36"/>
        <v>0</v>
      </c>
      <c r="J120" s="168">
        <v>264</v>
      </c>
      <c r="K120" s="169">
        <f t="shared" si="37"/>
        <v>1056</v>
      </c>
      <c r="L120" s="169">
        <v>21</v>
      </c>
      <c r="M120" s="169">
        <f t="shared" si="38"/>
        <v>0</v>
      </c>
      <c r="N120" s="169">
        <v>1.7000000000000001E-4</v>
      </c>
      <c r="O120" s="169">
        <f t="shared" si="39"/>
        <v>0</v>
      </c>
      <c r="P120" s="169">
        <v>0</v>
      </c>
      <c r="Q120" s="169">
        <f t="shared" si="40"/>
        <v>0</v>
      </c>
      <c r="R120" s="169"/>
      <c r="S120" s="169" t="s">
        <v>108</v>
      </c>
      <c r="T120" s="170" t="s">
        <v>109</v>
      </c>
      <c r="U120" s="149">
        <v>0</v>
      </c>
      <c r="V120" s="149">
        <f t="shared" si="41"/>
        <v>0</v>
      </c>
      <c r="W120" s="149"/>
      <c r="X120" s="149" t="s">
        <v>110</v>
      </c>
      <c r="Y120" s="140"/>
      <c r="Z120" s="140"/>
      <c r="AA120" s="140"/>
      <c r="AB120" s="140"/>
      <c r="AC120" s="140"/>
      <c r="AD120" s="140"/>
      <c r="AE120" s="140"/>
      <c r="AF120" s="140"/>
      <c r="AG120" s="140" t="s">
        <v>111</v>
      </c>
      <c r="AH120" s="140"/>
      <c r="AI120" s="140"/>
      <c r="AJ120" s="140"/>
      <c r="AK120" s="140"/>
      <c r="AL120" s="140"/>
      <c r="AM120" s="140"/>
      <c r="AN120" s="140"/>
      <c r="AO120" s="140"/>
      <c r="AP120" s="140"/>
      <c r="AQ120" s="140"/>
      <c r="AR120" s="140"/>
      <c r="AS120" s="140"/>
      <c r="AT120" s="140"/>
      <c r="AU120" s="140"/>
      <c r="AV120" s="140"/>
      <c r="AW120" s="140"/>
      <c r="AX120" s="140"/>
      <c r="AY120" s="140"/>
      <c r="AZ120" s="140"/>
      <c r="BA120" s="140"/>
      <c r="BB120" s="140"/>
      <c r="BC120" s="140"/>
      <c r="BD120" s="140"/>
      <c r="BE120" s="140"/>
      <c r="BF120" s="140"/>
      <c r="BG120" s="140"/>
      <c r="BH120" s="140"/>
    </row>
    <row r="121" spans="1:60" outlineLevel="1" x14ac:dyDescent="0.2">
      <c r="A121" s="164">
        <v>92</v>
      </c>
      <c r="B121" s="165" t="s">
        <v>299</v>
      </c>
      <c r="C121" s="174" t="s">
        <v>300</v>
      </c>
      <c r="D121" s="166" t="s">
        <v>301</v>
      </c>
      <c r="E121" s="167">
        <v>50</v>
      </c>
      <c r="F121" s="168">
        <v>0</v>
      </c>
      <c r="G121" s="169">
        <f t="shared" si="35"/>
        <v>0</v>
      </c>
      <c r="H121" s="168">
        <v>0</v>
      </c>
      <c r="I121" s="169">
        <f t="shared" si="36"/>
        <v>0</v>
      </c>
      <c r="J121" s="168">
        <v>45</v>
      </c>
      <c r="K121" s="169">
        <f t="shared" si="37"/>
        <v>2250</v>
      </c>
      <c r="L121" s="169">
        <v>21</v>
      </c>
      <c r="M121" s="169">
        <f t="shared" si="38"/>
        <v>0</v>
      </c>
      <c r="N121" s="169">
        <v>1.7000000000000001E-4</v>
      </c>
      <c r="O121" s="169">
        <f t="shared" si="39"/>
        <v>0.01</v>
      </c>
      <c r="P121" s="169">
        <v>0</v>
      </c>
      <c r="Q121" s="169">
        <f t="shared" si="40"/>
        <v>0</v>
      </c>
      <c r="R121" s="169"/>
      <c r="S121" s="169" t="s">
        <v>108</v>
      </c>
      <c r="T121" s="170" t="s">
        <v>109</v>
      </c>
      <c r="U121" s="149">
        <v>0</v>
      </c>
      <c r="V121" s="149">
        <f t="shared" si="41"/>
        <v>0</v>
      </c>
      <c r="W121" s="149"/>
      <c r="X121" s="149" t="s">
        <v>110</v>
      </c>
      <c r="Y121" s="140"/>
      <c r="Z121" s="140"/>
      <c r="AA121" s="140"/>
      <c r="AB121" s="140"/>
      <c r="AC121" s="140"/>
      <c r="AD121" s="140"/>
      <c r="AE121" s="140"/>
      <c r="AF121" s="140"/>
      <c r="AG121" s="140" t="s">
        <v>111</v>
      </c>
      <c r="AH121" s="140"/>
      <c r="AI121" s="140"/>
      <c r="AJ121" s="140"/>
      <c r="AK121" s="140"/>
      <c r="AL121" s="140"/>
      <c r="AM121" s="140"/>
      <c r="AN121" s="140"/>
      <c r="AO121" s="140"/>
      <c r="AP121" s="140"/>
      <c r="AQ121" s="140"/>
      <c r="AR121" s="140"/>
      <c r="AS121" s="140"/>
      <c r="AT121" s="140"/>
      <c r="AU121" s="140"/>
      <c r="AV121" s="140"/>
      <c r="AW121" s="140"/>
      <c r="AX121" s="140"/>
      <c r="AY121" s="140"/>
      <c r="AZ121" s="140"/>
      <c r="BA121" s="140"/>
      <c r="BB121" s="140"/>
      <c r="BC121" s="140"/>
      <c r="BD121" s="140"/>
      <c r="BE121" s="140"/>
      <c r="BF121" s="140"/>
      <c r="BG121" s="140"/>
      <c r="BH121" s="140"/>
    </row>
    <row r="122" spans="1:60" outlineLevel="1" x14ac:dyDescent="0.2">
      <c r="A122" s="164">
        <v>93</v>
      </c>
      <c r="B122" s="165" t="s">
        <v>302</v>
      </c>
      <c r="C122" s="174" t="s">
        <v>303</v>
      </c>
      <c r="D122" s="166" t="s">
        <v>107</v>
      </c>
      <c r="E122" s="167">
        <v>46</v>
      </c>
      <c r="F122" s="168">
        <v>0</v>
      </c>
      <c r="G122" s="169">
        <f t="shared" si="35"/>
        <v>0</v>
      </c>
      <c r="H122" s="168">
        <v>0</v>
      </c>
      <c r="I122" s="169">
        <f t="shared" si="36"/>
        <v>0</v>
      </c>
      <c r="J122" s="168">
        <v>300</v>
      </c>
      <c r="K122" s="169">
        <f t="shared" si="37"/>
        <v>13800</v>
      </c>
      <c r="L122" s="169">
        <v>21</v>
      </c>
      <c r="M122" s="169">
        <f t="shared" si="38"/>
        <v>0</v>
      </c>
      <c r="N122" s="169">
        <v>1.1800000000000001E-3</v>
      </c>
      <c r="O122" s="169">
        <f t="shared" si="39"/>
        <v>0.05</v>
      </c>
      <c r="P122" s="169">
        <v>0</v>
      </c>
      <c r="Q122" s="169">
        <f t="shared" si="40"/>
        <v>0</v>
      </c>
      <c r="R122" s="169"/>
      <c r="S122" s="169" t="s">
        <v>108</v>
      </c>
      <c r="T122" s="170" t="s">
        <v>109</v>
      </c>
      <c r="U122" s="149">
        <v>0</v>
      </c>
      <c r="V122" s="149">
        <f t="shared" si="41"/>
        <v>0</v>
      </c>
      <c r="W122" s="149"/>
      <c r="X122" s="149" t="s">
        <v>110</v>
      </c>
      <c r="Y122" s="140"/>
      <c r="Z122" s="140"/>
      <c r="AA122" s="140"/>
      <c r="AB122" s="140"/>
      <c r="AC122" s="140"/>
      <c r="AD122" s="140"/>
      <c r="AE122" s="140"/>
      <c r="AF122" s="140"/>
      <c r="AG122" s="140" t="s">
        <v>111</v>
      </c>
      <c r="AH122" s="140"/>
      <c r="AI122" s="140"/>
      <c r="AJ122" s="140"/>
      <c r="AK122" s="140"/>
      <c r="AL122" s="140"/>
      <c r="AM122" s="140"/>
      <c r="AN122" s="140"/>
      <c r="AO122" s="140"/>
      <c r="AP122" s="140"/>
      <c r="AQ122" s="140"/>
      <c r="AR122" s="140"/>
      <c r="AS122" s="140"/>
      <c r="AT122" s="140"/>
      <c r="AU122" s="140"/>
      <c r="AV122" s="140"/>
      <c r="AW122" s="140"/>
      <c r="AX122" s="140"/>
      <c r="AY122" s="140"/>
      <c r="AZ122" s="140"/>
      <c r="BA122" s="140"/>
      <c r="BB122" s="140"/>
      <c r="BC122" s="140"/>
      <c r="BD122" s="140"/>
      <c r="BE122" s="140"/>
      <c r="BF122" s="140"/>
      <c r="BG122" s="140"/>
      <c r="BH122" s="140"/>
    </row>
    <row r="123" spans="1:60" ht="22.5" outlineLevel="1" x14ac:dyDescent="0.2">
      <c r="A123" s="164">
        <v>94</v>
      </c>
      <c r="B123" s="165" t="s">
        <v>304</v>
      </c>
      <c r="C123" s="174" t="s">
        <v>305</v>
      </c>
      <c r="D123" s="166" t="s">
        <v>107</v>
      </c>
      <c r="E123" s="167">
        <v>12</v>
      </c>
      <c r="F123" s="168">
        <v>0</v>
      </c>
      <c r="G123" s="169">
        <f t="shared" si="35"/>
        <v>0</v>
      </c>
      <c r="H123" s="168">
        <v>344.5</v>
      </c>
      <c r="I123" s="169">
        <f t="shared" si="36"/>
        <v>4134</v>
      </c>
      <c r="J123" s="168">
        <v>0</v>
      </c>
      <c r="K123" s="169">
        <f t="shared" si="37"/>
        <v>0</v>
      </c>
      <c r="L123" s="169">
        <v>21</v>
      </c>
      <c r="M123" s="169">
        <f t="shared" si="38"/>
        <v>0</v>
      </c>
      <c r="N123" s="169">
        <v>5.0000000000000001E-4</v>
      </c>
      <c r="O123" s="169">
        <f t="shared" si="39"/>
        <v>0.01</v>
      </c>
      <c r="P123" s="169">
        <v>0</v>
      </c>
      <c r="Q123" s="169">
        <f t="shared" si="40"/>
        <v>0</v>
      </c>
      <c r="R123" s="169" t="s">
        <v>137</v>
      </c>
      <c r="S123" s="169" t="s">
        <v>121</v>
      </c>
      <c r="T123" s="170" t="s">
        <v>121</v>
      </c>
      <c r="U123" s="149">
        <v>0</v>
      </c>
      <c r="V123" s="149">
        <f t="shared" si="41"/>
        <v>0</v>
      </c>
      <c r="W123" s="149"/>
      <c r="X123" s="149" t="s">
        <v>128</v>
      </c>
      <c r="Y123" s="140"/>
      <c r="Z123" s="140"/>
      <c r="AA123" s="140"/>
      <c r="AB123" s="140"/>
      <c r="AC123" s="140"/>
      <c r="AD123" s="140"/>
      <c r="AE123" s="140"/>
      <c r="AF123" s="140"/>
      <c r="AG123" s="140" t="s">
        <v>129</v>
      </c>
      <c r="AH123" s="140"/>
      <c r="AI123" s="140"/>
      <c r="AJ123" s="140"/>
      <c r="AK123" s="140"/>
      <c r="AL123" s="140"/>
      <c r="AM123" s="140"/>
      <c r="AN123" s="140"/>
      <c r="AO123" s="140"/>
      <c r="AP123" s="140"/>
      <c r="AQ123" s="140"/>
      <c r="AR123" s="140"/>
      <c r="AS123" s="140"/>
      <c r="AT123" s="140"/>
      <c r="AU123" s="140"/>
      <c r="AV123" s="140"/>
      <c r="AW123" s="140"/>
      <c r="AX123" s="140"/>
      <c r="AY123" s="140"/>
      <c r="AZ123" s="140"/>
      <c r="BA123" s="140"/>
      <c r="BB123" s="140"/>
      <c r="BC123" s="140"/>
      <c r="BD123" s="140"/>
      <c r="BE123" s="140"/>
      <c r="BF123" s="140"/>
      <c r="BG123" s="140"/>
      <c r="BH123" s="140"/>
    </row>
    <row r="124" spans="1:60" outlineLevel="1" x14ac:dyDescent="0.2">
      <c r="A124" s="164">
        <v>95</v>
      </c>
      <c r="B124" s="165" t="s">
        <v>306</v>
      </c>
      <c r="C124" s="174" t="s">
        <v>307</v>
      </c>
      <c r="D124" s="166" t="s">
        <v>119</v>
      </c>
      <c r="E124" s="167">
        <v>26</v>
      </c>
      <c r="F124" s="168">
        <v>0</v>
      </c>
      <c r="G124" s="169">
        <f t="shared" si="35"/>
        <v>0</v>
      </c>
      <c r="H124" s="168">
        <v>16.3</v>
      </c>
      <c r="I124" s="169">
        <f t="shared" si="36"/>
        <v>423.8</v>
      </c>
      <c r="J124" s="168">
        <v>0</v>
      </c>
      <c r="K124" s="169">
        <f t="shared" si="37"/>
        <v>0</v>
      </c>
      <c r="L124" s="169">
        <v>21</v>
      </c>
      <c r="M124" s="169">
        <f t="shared" si="38"/>
        <v>0</v>
      </c>
      <c r="N124" s="169">
        <v>3.2000000000000003E-4</v>
      </c>
      <c r="O124" s="169">
        <f t="shared" si="39"/>
        <v>0.01</v>
      </c>
      <c r="P124" s="169">
        <v>0</v>
      </c>
      <c r="Q124" s="169">
        <f t="shared" si="40"/>
        <v>0</v>
      </c>
      <c r="R124" s="169" t="s">
        <v>137</v>
      </c>
      <c r="S124" s="169" t="s">
        <v>121</v>
      </c>
      <c r="T124" s="170" t="s">
        <v>121</v>
      </c>
      <c r="U124" s="149">
        <v>0</v>
      </c>
      <c r="V124" s="149">
        <f t="shared" si="41"/>
        <v>0</v>
      </c>
      <c r="W124" s="149"/>
      <c r="X124" s="149" t="s">
        <v>128</v>
      </c>
      <c r="Y124" s="140"/>
      <c r="Z124" s="140"/>
      <c r="AA124" s="140"/>
      <c r="AB124" s="140"/>
      <c r="AC124" s="140"/>
      <c r="AD124" s="140"/>
      <c r="AE124" s="140"/>
      <c r="AF124" s="140"/>
      <c r="AG124" s="140" t="s">
        <v>129</v>
      </c>
      <c r="AH124" s="140"/>
      <c r="AI124" s="140"/>
      <c r="AJ124" s="140"/>
      <c r="AK124" s="140"/>
      <c r="AL124" s="140"/>
      <c r="AM124" s="140"/>
      <c r="AN124" s="140"/>
      <c r="AO124" s="140"/>
      <c r="AP124" s="140"/>
      <c r="AQ124" s="140"/>
      <c r="AR124" s="140"/>
      <c r="AS124" s="140"/>
      <c r="AT124" s="140"/>
      <c r="AU124" s="140"/>
      <c r="AV124" s="140"/>
      <c r="AW124" s="140"/>
      <c r="AX124" s="140"/>
      <c r="AY124" s="140"/>
      <c r="AZ124" s="140"/>
      <c r="BA124" s="140"/>
      <c r="BB124" s="140"/>
      <c r="BC124" s="140"/>
      <c r="BD124" s="140"/>
      <c r="BE124" s="140"/>
      <c r="BF124" s="140"/>
      <c r="BG124" s="140"/>
      <c r="BH124" s="140"/>
    </row>
    <row r="125" spans="1:60" ht="33.75" outlineLevel="1" x14ac:dyDescent="0.2">
      <c r="A125" s="164">
        <v>96</v>
      </c>
      <c r="B125" s="165" t="s">
        <v>308</v>
      </c>
      <c r="C125" s="174" t="s">
        <v>309</v>
      </c>
      <c r="D125" s="166" t="s">
        <v>107</v>
      </c>
      <c r="E125" s="167">
        <v>60</v>
      </c>
      <c r="F125" s="168">
        <v>0</v>
      </c>
      <c r="G125" s="169">
        <f t="shared" si="35"/>
        <v>0</v>
      </c>
      <c r="H125" s="168">
        <v>12.6</v>
      </c>
      <c r="I125" s="169">
        <f t="shared" si="36"/>
        <v>756</v>
      </c>
      <c r="J125" s="168">
        <v>0</v>
      </c>
      <c r="K125" s="169">
        <f t="shared" si="37"/>
        <v>0</v>
      </c>
      <c r="L125" s="169">
        <v>21</v>
      </c>
      <c r="M125" s="169">
        <f t="shared" si="38"/>
        <v>0</v>
      </c>
      <c r="N125" s="169">
        <v>4.0000000000000003E-5</v>
      </c>
      <c r="O125" s="169">
        <f t="shared" si="39"/>
        <v>0</v>
      </c>
      <c r="P125" s="169">
        <v>0</v>
      </c>
      <c r="Q125" s="169">
        <f t="shared" si="40"/>
        <v>0</v>
      </c>
      <c r="R125" s="169" t="s">
        <v>137</v>
      </c>
      <c r="S125" s="169" t="s">
        <v>121</v>
      </c>
      <c r="T125" s="170" t="s">
        <v>121</v>
      </c>
      <c r="U125" s="149">
        <v>0</v>
      </c>
      <c r="V125" s="149">
        <f t="shared" si="41"/>
        <v>0</v>
      </c>
      <c r="W125" s="149"/>
      <c r="X125" s="149" t="s">
        <v>128</v>
      </c>
      <c r="Y125" s="140"/>
      <c r="Z125" s="140"/>
      <c r="AA125" s="140"/>
      <c r="AB125" s="140"/>
      <c r="AC125" s="140"/>
      <c r="AD125" s="140"/>
      <c r="AE125" s="140"/>
      <c r="AF125" s="140"/>
      <c r="AG125" s="140" t="s">
        <v>129</v>
      </c>
      <c r="AH125" s="140"/>
      <c r="AI125" s="140"/>
      <c r="AJ125" s="140"/>
      <c r="AK125" s="140"/>
      <c r="AL125" s="140"/>
      <c r="AM125" s="140"/>
      <c r="AN125" s="140"/>
      <c r="AO125" s="140"/>
      <c r="AP125" s="140"/>
      <c r="AQ125" s="140"/>
      <c r="AR125" s="140"/>
      <c r="AS125" s="140"/>
      <c r="AT125" s="140"/>
      <c r="AU125" s="140"/>
      <c r="AV125" s="140"/>
      <c r="AW125" s="140"/>
      <c r="AX125" s="140"/>
      <c r="AY125" s="140"/>
      <c r="AZ125" s="140"/>
      <c r="BA125" s="140"/>
      <c r="BB125" s="140"/>
      <c r="BC125" s="140"/>
      <c r="BD125" s="140"/>
      <c r="BE125" s="140"/>
      <c r="BF125" s="140"/>
      <c r="BG125" s="140"/>
      <c r="BH125" s="140"/>
    </row>
    <row r="126" spans="1:60" ht="33.75" outlineLevel="1" x14ac:dyDescent="0.2">
      <c r="A126" s="164">
        <v>97</v>
      </c>
      <c r="B126" s="165" t="s">
        <v>310</v>
      </c>
      <c r="C126" s="174" t="s">
        <v>311</v>
      </c>
      <c r="D126" s="166" t="s">
        <v>107</v>
      </c>
      <c r="E126" s="167">
        <v>40</v>
      </c>
      <c r="F126" s="168">
        <v>0</v>
      </c>
      <c r="G126" s="169">
        <f t="shared" si="35"/>
        <v>0</v>
      </c>
      <c r="H126" s="168">
        <v>13.4</v>
      </c>
      <c r="I126" s="169">
        <f t="shared" si="36"/>
        <v>536</v>
      </c>
      <c r="J126" s="168">
        <v>0</v>
      </c>
      <c r="K126" s="169">
        <f t="shared" si="37"/>
        <v>0</v>
      </c>
      <c r="L126" s="169">
        <v>21</v>
      </c>
      <c r="M126" s="169">
        <f t="shared" si="38"/>
        <v>0</v>
      </c>
      <c r="N126" s="169">
        <v>5.0000000000000002E-5</v>
      </c>
      <c r="O126" s="169">
        <f t="shared" si="39"/>
        <v>0</v>
      </c>
      <c r="P126" s="169">
        <v>0</v>
      </c>
      <c r="Q126" s="169">
        <f t="shared" si="40"/>
        <v>0</v>
      </c>
      <c r="R126" s="169" t="s">
        <v>137</v>
      </c>
      <c r="S126" s="169" t="s">
        <v>121</v>
      </c>
      <c r="T126" s="170" t="s">
        <v>121</v>
      </c>
      <c r="U126" s="149">
        <v>0</v>
      </c>
      <c r="V126" s="149">
        <f t="shared" si="41"/>
        <v>0</v>
      </c>
      <c r="W126" s="149"/>
      <c r="X126" s="149" t="s">
        <v>128</v>
      </c>
      <c r="Y126" s="140"/>
      <c r="Z126" s="140"/>
      <c r="AA126" s="140"/>
      <c r="AB126" s="140"/>
      <c r="AC126" s="140"/>
      <c r="AD126" s="140"/>
      <c r="AE126" s="140"/>
      <c r="AF126" s="140"/>
      <c r="AG126" s="140" t="s">
        <v>129</v>
      </c>
      <c r="AH126" s="140"/>
      <c r="AI126" s="140"/>
      <c r="AJ126" s="140"/>
      <c r="AK126" s="140"/>
      <c r="AL126" s="140"/>
      <c r="AM126" s="140"/>
      <c r="AN126" s="140"/>
      <c r="AO126" s="140"/>
      <c r="AP126" s="140"/>
      <c r="AQ126" s="140"/>
      <c r="AR126" s="140"/>
      <c r="AS126" s="140"/>
      <c r="AT126" s="140"/>
      <c r="AU126" s="140"/>
      <c r="AV126" s="140"/>
      <c r="AW126" s="140"/>
      <c r="AX126" s="140"/>
      <c r="AY126" s="140"/>
      <c r="AZ126" s="140"/>
      <c r="BA126" s="140"/>
      <c r="BB126" s="140"/>
      <c r="BC126" s="140"/>
      <c r="BD126" s="140"/>
      <c r="BE126" s="140"/>
      <c r="BF126" s="140"/>
      <c r="BG126" s="140"/>
      <c r="BH126" s="140"/>
    </row>
    <row r="127" spans="1:60" ht="33.75" outlineLevel="1" x14ac:dyDescent="0.2">
      <c r="A127" s="164">
        <v>98</v>
      </c>
      <c r="B127" s="165" t="s">
        <v>312</v>
      </c>
      <c r="C127" s="174" t="s">
        <v>313</v>
      </c>
      <c r="D127" s="166" t="s">
        <v>107</v>
      </c>
      <c r="E127" s="167">
        <v>34</v>
      </c>
      <c r="F127" s="168">
        <v>0</v>
      </c>
      <c r="G127" s="169">
        <f t="shared" si="35"/>
        <v>0</v>
      </c>
      <c r="H127" s="168">
        <v>13.9</v>
      </c>
      <c r="I127" s="169">
        <f t="shared" si="36"/>
        <v>472.6</v>
      </c>
      <c r="J127" s="168">
        <v>0</v>
      </c>
      <c r="K127" s="169">
        <f t="shared" si="37"/>
        <v>0</v>
      </c>
      <c r="L127" s="169">
        <v>21</v>
      </c>
      <c r="M127" s="169">
        <f t="shared" si="38"/>
        <v>0</v>
      </c>
      <c r="N127" s="169">
        <v>5.0000000000000002E-5</v>
      </c>
      <c r="O127" s="169">
        <f t="shared" si="39"/>
        <v>0</v>
      </c>
      <c r="P127" s="169">
        <v>0</v>
      </c>
      <c r="Q127" s="169">
        <f t="shared" si="40"/>
        <v>0</v>
      </c>
      <c r="R127" s="169" t="s">
        <v>137</v>
      </c>
      <c r="S127" s="169" t="s">
        <v>121</v>
      </c>
      <c r="T127" s="170" t="s">
        <v>121</v>
      </c>
      <c r="U127" s="149">
        <v>0</v>
      </c>
      <c r="V127" s="149">
        <f t="shared" si="41"/>
        <v>0</v>
      </c>
      <c r="W127" s="149"/>
      <c r="X127" s="149" t="s">
        <v>128</v>
      </c>
      <c r="Y127" s="140"/>
      <c r="Z127" s="140"/>
      <c r="AA127" s="140"/>
      <c r="AB127" s="140"/>
      <c r="AC127" s="140"/>
      <c r="AD127" s="140"/>
      <c r="AE127" s="140"/>
      <c r="AF127" s="140"/>
      <c r="AG127" s="140" t="s">
        <v>129</v>
      </c>
      <c r="AH127" s="140"/>
      <c r="AI127" s="140"/>
      <c r="AJ127" s="140"/>
      <c r="AK127" s="140"/>
      <c r="AL127" s="140"/>
      <c r="AM127" s="140"/>
      <c r="AN127" s="140"/>
      <c r="AO127" s="140"/>
      <c r="AP127" s="140"/>
      <c r="AQ127" s="140"/>
      <c r="AR127" s="140"/>
      <c r="AS127" s="140"/>
      <c r="AT127" s="140"/>
      <c r="AU127" s="140"/>
      <c r="AV127" s="140"/>
      <c r="AW127" s="140"/>
      <c r="AX127" s="140"/>
      <c r="AY127" s="140"/>
      <c r="AZ127" s="140"/>
      <c r="BA127" s="140"/>
      <c r="BB127" s="140"/>
      <c r="BC127" s="140"/>
      <c r="BD127" s="140"/>
      <c r="BE127" s="140"/>
      <c r="BF127" s="140"/>
      <c r="BG127" s="140"/>
      <c r="BH127" s="140"/>
    </row>
    <row r="128" spans="1:60" ht="33.75" outlineLevel="1" x14ac:dyDescent="0.2">
      <c r="A128" s="164">
        <v>99</v>
      </c>
      <c r="B128" s="165" t="s">
        <v>314</v>
      </c>
      <c r="C128" s="174" t="s">
        <v>315</v>
      </c>
      <c r="D128" s="166" t="s">
        <v>107</v>
      </c>
      <c r="E128" s="167">
        <v>26</v>
      </c>
      <c r="F128" s="168">
        <v>0</v>
      </c>
      <c r="G128" s="169">
        <f t="shared" si="35"/>
        <v>0</v>
      </c>
      <c r="H128" s="168">
        <v>14.9</v>
      </c>
      <c r="I128" s="169">
        <f t="shared" si="36"/>
        <v>387.4</v>
      </c>
      <c r="J128" s="168">
        <v>0</v>
      </c>
      <c r="K128" s="169">
        <f t="shared" si="37"/>
        <v>0</v>
      </c>
      <c r="L128" s="169">
        <v>21</v>
      </c>
      <c r="M128" s="169">
        <f t="shared" si="38"/>
        <v>0</v>
      </c>
      <c r="N128" s="169">
        <v>5.0000000000000002E-5</v>
      </c>
      <c r="O128" s="169">
        <f t="shared" si="39"/>
        <v>0</v>
      </c>
      <c r="P128" s="169">
        <v>0</v>
      </c>
      <c r="Q128" s="169">
        <f t="shared" si="40"/>
        <v>0</v>
      </c>
      <c r="R128" s="169" t="s">
        <v>137</v>
      </c>
      <c r="S128" s="169" t="s">
        <v>121</v>
      </c>
      <c r="T128" s="170" t="s">
        <v>121</v>
      </c>
      <c r="U128" s="149">
        <v>0</v>
      </c>
      <c r="V128" s="149">
        <f t="shared" si="41"/>
        <v>0</v>
      </c>
      <c r="W128" s="149"/>
      <c r="X128" s="149" t="s">
        <v>128</v>
      </c>
      <c r="Y128" s="140"/>
      <c r="Z128" s="140"/>
      <c r="AA128" s="140"/>
      <c r="AB128" s="140"/>
      <c r="AC128" s="140"/>
      <c r="AD128" s="140"/>
      <c r="AE128" s="140"/>
      <c r="AF128" s="140"/>
      <c r="AG128" s="140" t="s">
        <v>129</v>
      </c>
      <c r="AH128" s="140"/>
      <c r="AI128" s="140"/>
      <c r="AJ128" s="140"/>
      <c r="AK128" s="140"/>
      <c r="AL128" s="140"/>
      <c r="AM128" s="140"/>
      <c r="AN128" s="140"/>
      <c r="AO128" s="140"/>
      <c r="AP128" s="140"/>
      <c r="AQ128" s="140"/>
      <c r="AR128" s="140"/>
      <c r="AS128" s="140"/>
      <c r="AT128" s="140"/>
      <c r="AU128" s="140"/>
      <c r="AV128" s="140"/>
      <c r="AW128" s="140"/>
      <c r="AX128" s="140"/>
      <c r="AY128" s="140"/>
      <c r="AZ128" s="140"/>
      <c r="BA128" s="140"/>
      <c r="BB128" s="140"/>
      <c r="BC128" s="140"/>
      <c r="BD128" s="140"/>
      <c r="BE128" s="140"/>
      <c r="BF128" s="140"/>
      <c r="BG128" s="140"/>
      <c r="BH128" s="140"/>
    </row>
    <row r="129" spans="1:60" ht="33.75" outlineLevel="1" x14ac:dyDescent="0.2">
      <c r="A129" s="164">
        <v>100</v>
      </c>
      <c r="B129" s="165" t="s">
        <v>316</v>
      </c>
      <c r="C129" s="174" t="s">
        <v>317</v>
      </c>
      <c r="D129" s="166" t="s">
        <v>107</v>
      </c>
      <c r="E129" s="167">
        <v>24</v>
      </c>
      <c r="F129" s="168">
        <v>0</v>
      </c>
      <c r="G129" s="169">
        <f t="shared" si="35"/>
        <v>0</v>
      </c>
      <c r="H129" s="168">
        <v>15.8</v>
      </c>
      <c r="I129" s="169">
        <f t="shared" si="36"/>
        <v>379.2</v>
      </c>
      <c r="J129" s="168">
        <v>0</v>
      </c>
      <c r="K129" s="169">
        <f t="shared" si="37"/>
        <v>0</v>
      </c>
      <c r="L129" s="169">
        <v>21</v>
      </c>
      <c r="M129" s="169">
        <f t="shared" si="38"/>
        <v>0</v>
      </c>
      <c r="N129" s="169">
        <v>6.0000000000000002E-5</v>
      </c>
      <c r="O129" s="169">
        <f t="shared" si="39"/>
        <v>0</v>
      </c>
      <c r="P129" s="169">
        <v>0</v>
      </c>
      <c r="Q129" s="169">
        <f t="shared" si="40"/>
        <v>0</v>
      </c>
      <c r="R129" s="169" t="s">
        <v>137</v>
      </c>
      <c r="S129" s="169" t="s">
        <v>121</v>
      </c>
      <c r="T129" s="170" t="s">
        <v>121</v>
      </c>
      <c r="U129" s="149">
        <v>0</v>
      </c>
      <c r="V129" s="149">
        <f t="shared" si="41"/>
        <v>0</v>
      </c>
      <c r="W129" s="149"/>
      <c r="X129" s="149" t="s">
        <v>128</v>
      </c>
      <c r="Y129" s="140"/>
      <c r="Z129" s="140"/>
      <c r="AA129" s="140"/>
      <c r="AB129" s="140"/>
      <c r="AC129" s="140"/>
      <c r="AD129" s="140"/>
      <c r="AE129" s="140"/>
      <c r="AF129" s="140"/>
      <c r="AG129" s="140" t="s">
        <v>129</v>
      </c>
      <c r="AH129" s="140"/>
      <c r="AI129" s="140"/>
      <c r="AJ129" s="140"/>
      <c r="AK129" s="140"/>
      <c r="AL129" s="140"/>
      <c r="AM129" s="140"/>
      <c r="AN129" s="140"/>
      <c r="AO129" s="140"/>
      <c r="AP129" s="140"/>
      <c r="AQ129" s="140"/>
      <c r="AR129" s="140"/>
      <c r="AS129" s="140"/>
      <c r="AT129" s="140"/>
      <c r="AU129" s="140"/>
      <c r="AV129" s="140"/>
      <c r="AW129" s="140"/>
      <c r="AX129" s="140"/>
      <c r="AY129" s="140"/>
      <c r="AZ129" s="140"/>
      <c r="BA129" s="140"/>
      <c r="BB129" s="140"/>
      <c r="BC129" s="140"/>
      <c r="BD129" s="140"/>
      <c r="BE129" s="140"/>
      <c r="BF129" s="140"/>
      <c r="BG129" s="140"/>
      <c r="BH129" s="140"/>
    </row>
    <row r="130" spans="1:60" ht="33.75" outlineLevel="1" x14ac:dyDescent="0.2">
      <c r="A130" s="164">
        <v>101</v>
      </c>
      <c r="B130" s="165" t="s">
        <v>318</v>
      </c>
      <c r="C130" s="174" t="s">
        <v>319</v>
      </c>
      <c r="D130" s="166" t="s">
        <v>107</v>
      </c>
      <c r="E130" s="167">
        <v>6</v>
      </c>
      <c r="F130" s="168">
        <v>0</v>
      </c>
      <c r="G130" s="169">
        <f t="shared" si="35"/>
        <v>0</v>
      </c>
      <c r="H130" s="168">
        <v>28.1</v>
      </c>
      <c r="I130" s="169">
        <f t="shared" si="36"/>
        <v>168.6</v>
      </c>
      <c r="J130" s="168">
        <v>0</v>
      </c>
      <c r="K130" s="169">
        <f t="shared" si="37"/>
        <v>0</v>
      </c>
      <c r="L130" s="169">
        <v>21</v>
      </c>
      <c r="M130" s="169">
        <f t="shared" si="38"/>
        <v>0</v>
      </c>
      <c r="N130" s="169">
        <v>9.0000000000000006E-5</v>
      </c>
      <c r="O130" s="169">
        <f t="shared" si="39"/>
        <v>0</v>
      </c>
      <c r="P130" s="169">
        <v>0</v>
      </c>
      <c r="Q130" s="169">
        <f t="shared" si="40"/>
        <v>0</v>
      </c>
      <c r="R130" s="169" t="s">
        <v>137</v>
      </c>
      <c r="S130" s="169" t="s">
        <v>121</v>
      </c>
      <c r="T130" s="170" t="s">
        <v>121</v>
      </c>
      <c r="U130" s="149">
        <v>0</v>
      </c>
      <c r="V130" s="149">
        <f t="shared" si="41"/>
        <v>0</v>
      </c>
      <c r="W130" s="149"/>
      <c r="X130" s="149" t="s">
        <v>128</v>
      </c>
      <c r="Y130" s="140"/>
      <c r="Z130" s="140"/>
      <c r="AA130" s="140"/>
      <c r="AB130" s="140"/>
      <c r="AC130" s="140"/>
      <c r="AD130" s="140"/>
      <c r="AE130" s="140"/>
      <c r="AF130" s="140"/>
      <c r="AG130" s="140" t="s">
        <v>129</v>
      </c>
      <c r="AH130" s="140"/>
      <c r="AI130" s="140"/>
      <c r="AJ130" s="140"/>
      <c r="AK130" s="140"/>
      <c r="AL130" s="140"/>
      <c r="AM130" s="140"/>
      <c r="AN130" s="140"/>
      <c r="AO130" s="140"/>
      <c r="AP130" s="140"/>
      <c r="AQ130" s="140"/>
      <c r="AR130" s="140"/>
      <c r="AS130" s="140"/>
      <c r="AT130" s="140"/>
      <c r="AU130" s="140"/>
      <c r="AV130" s="140"/>
      <c r="AW130" s="140"/>
      <c r="AX130" s="140"/>
      <c r="AY130" s="140"/>
      <c r="AZ130" s="140"/>
      <c r="BA130" s="140"/>
      <c r="BB130" s="140"/>
      <c r="BC130" s="140"/>
      <c r="BD130" s="140"/>
      <c r="BE130" s="140"/>
      <c r="BF130" s="140"/>
      <c r="BG130" s="140"/>
      <c r="BH130" s="140"/>
    </row>
    <row r="131" spans="1:60" outlineLevel="1" x14ac:dyDescent="0.2">
      <c r="A131" s="157">
        <v>102</v>
      </c>
      <c r="B131" s="158" t="s">
        <v>320</v>
      </c>
      <c r="C131" s="175" t="s">
        <v>321</v>
      </c>
      <c r="D131" s="159" t="s">
        <v>0</v>
      </c>
      <c r="E131" s="160">
        <v>270.17360000000002</v>
      </c>
      <c r="F131" s="161">
        <v>0</v>
      </c>
      <c r="G131" s="162">
        <f t="shared" si="35"/>
        <v>0</v>
      </c>
      <c r="H131" s="161">
        <v>0</v>
      </c>
      <c r="I131" s="162">
        <f t="shared" si="36"/>
        <v>0</v>
      </c>
      <c r="J131" s="161">
        <v>1.8</v>
      </c>
      <c r="K131" s="162">
        <f t="shared" si="37"/>
        <v>486.31</v>
      </c>
      <c r="L131" s="162">
        <v>21</v>
      </c>
      <c r="M131" s="162">
        <f t="shared" si="38"/>
        <v>0</v>
      </c>
      <c r="N131" s="162">
        <v>0</v>
      </c>
      <c r="O131" s="162">
        <f t="shared" si="39"/>
        <v>0</v>
      </c>
      <c r="P131" s="162">
        <v>0</v>
      </c>
      <c r="Q131" s="162">
        <f t="shared" si="40"/>
        <v>0</v>
      </c>
      <c r="R131" s="162" t="s">
        <v>322</v>
      </c>
      <c r="S131" s="162" t="s">
        <v>121</v>
      </c>
      <c r="T131" s="163" t="s">
        <v>121</v>
      </c>
      <c r="U131" s="149">
        <v>0</v>
      </c>
      <c r="V131" s="149">
        <f t="shared" si="41"/>
        <v>0</v>
      </c>
      <c r="W131" s="149"/>
      <c r="X131" s="149" t="s">
        <v>145</v>
      </c>
      <c r="Y131" s="140"/>
      <c r="Z131" s="140"/>
      <c r="AA131" s="140"/>
      <c r="AB131" s="140"/>
      <c r="AC131" s="140"/>
      <c r="AD131" s="140"/>
      <c r="AE131" s="140"/>
      <c r="AF131" s="140"/>
      <c r="AG131" s="140" t="s">
        <v>146</v>
      </c>
      <c r="AH131" s="140"/>
      <c r="AI131" s="140"/>
      <c r="AJ131" s="140"/>
      <c r="AK131" s="140"/>
      <c r="AL131" s="140"/>
      <c r="AM131" s="140"/>
      <c r="AN131" s="140"/>
      <c r="AO131" s="140"/>
      <c r="AP131" s="140"/>
      <c r="AQ131" s="140"/>
      <c r="AR131" s="140"/>
      <c r="AS131" s="140"/>
      <c r="AT131" s="140"/>
      <c r="AU131" s="140"/>
      <c r="AV131" s="140"/>
      <c r="AW131" s="140"/>
      <c r="AX131" s="140"/>
      <c r="AY131" s="140"/>
      <c r="AZ131" s="140"/>
      <c r="BA131" s="140"/>
      <c r="BB131" s="140"/>
      <c r="BC131" s="140"/>
      <c r="BD131" s="140"/>
      <c r="BE131" s="140"/>
      <c r="BF131" s="140"/>
      <c r="BG131" s="140"/>
      <c r="BH131" s="140"/>
    </row>
    <row r="132" spans="1:60" outlineLevel="1" x14ac:dyDescent="0.2">
      <c r="A132" s="147"/>
      <c r="B132" s="148"/>
      <c r="C132" s="229" t="s">
        <v>147</v>
      </c>
      <c r="D132" s="230"/>
      <c r="E132" s="230"/>
      <c r="F132" s="230"/>
      <c r="G132" s="230"/>
      <c r="H132" s="149"/>
      <c r="I132" s="149"/>
      <c r="J132" s="149"/>
      <c r="K132" s="149"/>
      <c r="L132" s="149"/>
      <c r="M132" s="149"/>
      <c r="N132" s="149"/>
      <c r="O132" s="149"/>
      <c r="P132" s="149"/>
      <c r="Q132" s="149"/>
      <c r="R132" s="149"/>
      <c r="S132" s="149"/>
      <c r="T132" s="149"/>
      <c r="U132" s="149"/>
      <c r="V132" s="149"/>
      <c r="W132" s="149"/>
      <c r="X132" s="149"/>
      <c r="Y132" s="140"/>
      <c r="Z132" s="140"/>
      <c r="AA132" s="140"/>
      <c r="AB132" s="140"/>
      <c r="AC132" s="140"/>
      <c r="AD132" s="140"/>
      <c r="AE132" s="140"/>
      <c r="AF132" s="140"/>
      <c r="AG132" s="140" t="s">
        <v>148</v>
      </c>
      <c r="AH132" s="140"/>
      <c r="AI132" s="140"/>
      <c r="AJ132" s="140"/>
      <c r="AK132" s="140"/>
      <c r="AL132" s="140"/>
      <c r="AM132" s="140"/>
      <c r="AN132" s="140"/>
      <c r="AO132" s="140"/>
      <c r="AP132" s="140"/>
      <c r="AQ132" s="140"/>
      <c r="AR132" s="140"/>
      <c r="AS132" s="140"/>
      <c r="AT132" s="140"/>
      <c r="AU132" s="140"/>
      <c r="AV132" s="140"/>
      <c r="AW132" s="140"/>
      <c r="AX132" s="140"/>
      <c r="AY132" s="140"/>
      <c r="AZ132" s="140"/>
      <c r="BA132" s="140"/>
      <c r="BB132" s="140"/>
      <c r="BC132" s="140"/>
      <c r="BD132" s="140"/>
      <c r="BE132" s="140"/>
      <c r="BF132" s="140"/>
      <c r="BG132" s="140"/>
      <c r="BH132" s="140"/>
    </row>
    <row r="133" spans="1:60" x14ac:dyDescent="0.2">
      <c r="A133" s="151" t="s">
        <v>103</v>
      </c>
      <c r="B133" s="152" t="s">
        <v>73</v>
      </c>
      <c r="C133" s="173" t="s">
        <v>74</v>
      </c>
      <c r="D133" s="153"/>
      <c r="E133" s="154"/>
      <c r="F133" s="155"/>
      <c r="G133" s="155">
        <f>SUMIF(AG134:AG142,"&lt;&gt;NOR",G134:G142)</f>
        <v>0</v>
      </c>
      <c r="H133" s="155"/>
      <c r="I133" s="155">
        <f>SUM(I134:I142)</f>
        <v>0</v>
      </c>
      <c r="J133" s="155"/>
      <c r="K133" s="155">
        <f>SUM(K134:K142)</f>
        <v>98550</v>
      </c>
      <c r="L133" s="155"/>
      <c r="M133" s="155">
        <f>SUM(M134:M142)</f>
        <v>0</v>
      </c>
      <c r="N133" s="155"/>
      <c r="O133" s="155">
        <f>SUM(O134:O142)</f>
        <v>0</v>
      </c>
      <c r="P133" s="155"/>
      <c r="Q133" s="155">
        <f>SUM(Q134:Q142)</f>
        <v>0</v>
      </c>
      <c r="R133" s="155"/>
      <c r="S133" s="155"/>
      <c r="T133" s="156"/>
      <c r="U133" s="150"/>
      <c r="V133" s="150">
        <f>SUM(V134:V142)</f>
        <v>0</v>
      </c>
      <c r="W133" s="150"/>
      <c r="X133" s="150"/>
      <c r="AG133" t="s">
        <v>104</v>
      </c>
    </row>
    <row r="134" spans="1:60" outlineLevel="1" x14ac:dyDescent="0.2">
      <c r="A134" s="164">
        <v>103</v>
      </c>
      <c r="B134" s="165" t="s">
        <v>323</v>
      </c>
      <c r="C134" s="174" t="s">
        <v>324</v>
      </c>
      <c r="D134" s="166" t="s">
        <v>155</v>
      </c>
      <c r="E134" s="167">
        <v>30</v>
      </c>
      <c r="F134" s="168">
        <v>0</v>
      </c>
      <c r="G134" s="169">
        <f t="shared" ref="G134:G142" si="42">ROUND(E134*F134,2)</f>
        <v>0</v>
      </c>
      <c r="H134" s="168">
        <v>0</v>
      </c>
      <c r="I134" s="169">
        <f t="shared" ref="I134:I142" si="43">ROUND(E134*H134,2)</f>
        <v>0</v>
      </c>
      <c r="J134" s="168">
        <v>220</v>
      </c>
      <c r="K134" s="169">
        <f t="shared" ref="K134:K142" si="44">ROUND(E134*J134,2)</f>
        <v>6600</v>
      </c>
      <c r="L134" s="169">
        <v>21</v>
      </c>
      <c r="M134" s="169">
        <f t="shared" ref="M134:M142" si="45">G134*(1+L134/100)</f>
        <v>0</v>
      </c>
      <c r="N134" s="169">
        <v>0</v>
      </c>
      <c r="O134" s="169">
        <f t="shared" ref="O134:O142" si="46">ROUND(E134*N134,2)</f>
        <v>0</v>
      </c>
      <c r="P134" s="169">
        <v>0</v>
      </c>
      <c r="Q134" s="169">
        <f t="shared" ref="Q134:Q142" si="47">ROUND(E134*P134,2)</f>
        <v>0</v>
      </c>
      <c r="R134" s="169"/>
      <c r="S134" s="169" t="s">
        <v>108</v>
      </c>
      <c r="T134" s="170" t="s">
        <v>109</v>
      </c>
      <c r="U134" s="149">
        <v>0</v>
      </c>
      <c r="V134" s="149">
        <f t="shared" ref="V134:V142" si="48">ROUND(E134*U134,2)</f>
        <v>0</v>
      </c>
      <c r="W134" s="149"/>
      <c r="X134" s="149" t="s">
        <v>156</v>
      </c>
      <c r="Y134" s="140"/>
      <c r="Z134" s="140"/>
      <c r="AA134" s="140"/>
      <c r="AB134" s="140"/>
      <c r="AC134" s="140"/>
      <c r="AD134" s="140"/>
      <c r="AE134" s="140"/>
      <c r="AF134" s="140"/>
      <c r="AG134" s="140" t="s">
        <v>157</v>
      </c>
      <c r="AH134" s="140"/>
      <c r="AI134" s="140"/>
      <c r="AJ134" s="140"/>
      <c r="AK134" s="140"/>
      <c r="AL134" s="140"/>
      <c r="AM134" s="140"/>
      <c r="AN134" s="140"/>
      <c r="AO134" s="140"/>
      <c r="AP134" s="140"/>
      <c r="AQ134" s="140"/>
      <c r="AR134" s="140"/>
      <c r="AS134" s="140"/>
      <c r="AT134" s="140"/>
      <c r="AU134" s="140"/>
      <c r="AV134" s="140"/>
      <c r="AW134" s="140"/>
      <c r="AX134" s="140"/>
      <c r="AY134" s="140"/>
      <c r="AZ134" s="140"/>
      <c r="BA134" s="140"/>
      <c r="BB134" s="140"/>
      <c r="BC134" s="140"/>
      <c r="BD134" s="140"/>
      <c r="BE134" s="140"/>
      <c r="BF134" s="140"/>
      <c r="BG134" s="140"/>
      <c r="BH134" s="140"/>
    </row>
    <row r="135" spans="1:60" outlineLevel="1" x14ac:dyDescent="0.2">
      <c r="A135" s="164">
        <v>104</v>
      </c>
      <c r="B135" s="165" t="s">
        <v>325</v>
      </c>
      <c r="C135" s="174" t="s">
        <v>326</v>
      </c>
      <c r="D135" s="166" t="s">
        <v>167</v>
      </c>
      <c r="E135" s="167">
        <v>1</v>
      </c>
      <c r="F135" s="168">
        <v>0</v>
      </c>
      <c r="G135" s="169">
        <f t="shared" si="42"/>
        <v>0</v>
      </c>
      <c r="H135" s="168">
        <v>0</v>
      </c>
      <c r="I135" s="169">
        <f t="shared" si="43"/>
        <v>0</v>
      </c>
      <c r="J135" s="168">
        <v>6000</v>
      </c>
      <c r="K135" s="169">
        <f t="shared" si="44"/>
        <v>6000</v>
      </c>
      <c r="L135" s="169">
        <v>21</v>
      </c>
      <c r="M135" s="169">
        <f t="shared" si="45"/>
        <v>0</v>
      </c>
      <c r="N135" s="169">
        <v>0</v>
      </c>
      <c r="O135" s="169">
        <f t="shared" si="46"/>
        <v>0</v>
      </c>
      <c r="P135" s="169">
        <v>0</v>
      </c>
      <c r="Q135" s="169">
        <f t="shared" si="47"/>
        <v>0</v>
      </c>
      <c r="R135" s="169"/>
      <c r="S135" s="169" t="s">
        <v>108</v>
      </c>
      <c r="T135" s="170" t="s">
        <v>174</v>
      </c>
      <c r="U135" s="149">
        <v>0</v>
      </c>
      <c r="V135" s="149">
        <f t="shared" si="48"/>
        <v>0</v>
      </c>
      <c r="W135" s="149"/>
      <c r="X135" s="149" t="s">
        <v>156</v>
      </c>
      <c r="Y135" s="140"/>
      <c r="Z135" s="140"/>
      <c r="AA135" s="140"/>
      <c r="AB135" s="140"/>
      <c r="AC135" s="140"/>
      <c r="AD135" s="140"/>
      <c r="AE135" s="140"/>
      <c r="AF135" s="140"/>
      <c r="AG135" s="140" t="s">
        <v>157</v>
      </c>
      <c r="AH135" s="140"/>
      <c r="AI135" s="140"/>
      <c r="AJ135" s="140"/>
      <c r="AK135" s="140"/>
      <c r="AL135" s="140"/>
      <c r="AM135" s="140"/>
      <c r="AN135" s="140"/>
      <c r="AO135" s="140"/>
      <c r="AP135" s="140"/>
      <c r="AQ135" s="140"/>
      <c r="AR135" s="140"/>
      <c r="AS135" s="140"/>
      <c r="AT135" s="140"/>
      <c r="AU135" s="140"/>
      <c r="AV135" s="140"/>
      <c r="AW135" s="140"/>
      <c r="AX135" s="140"/>
      <c r="AY135" s="140"/>
      <c r="AZ135" s="140"/>
      <c r="BA135" s="140"/>
      <c r="BB135" s="140"/>
      <c r="BC135" s="140"/>
      <c r="BD135" s="140"/>
      <c r="BE135" s="140"/>
      <c r="BF135" s="140"/>
      <c r="BG135" s="140"/>
      <c r="BH135" s="140"/>
    </row>
    <row r="136" spans="1:60" outlineLevel="1" x14ac:dyDescent="0.2">
      <c r="A136" s="164">
        <v>105</v>
      </c>
      <c r="B136" s="165" t="s">
        <v>327</v>
      </c>
      <c r="C136" s="174" t="s">
        <v>328</v>
      </c>
      <c r="D136" s="166" t="s">
        <v>155</v>
      </c>
      <c r="E136" s="167">
        <v>8</v>
      </c>
      <c r="F136" s="168">
        <v>0</v>
      </c>
      <c r="G136" s="169">
        <f t="shared" si="42"/>
        <v>0</v>
      </c>
      <c r="H136" s="168">
        <v>0</v>
      </c>
      <c r="I136" s="169">
        <f t="shared" si="43"/>
        <v>0</v>
      </c>
      <c r="J136" s="168">
        <v>450</v>
      </c>
      <c r="K136" s="169">
        <f t="shared" si="44"/>
        <v>3600</v>
      </c>
      <c r="L136" s="169">
        <v>21</v>
      </c>
      <c r="M136" s="169">
        <f t="shared" si="45"/>
        <v>0</v>
      </c>
      <c r="N136" s="169">
        <v>0</v>
      </c>
      <c r="O136" s="169">
        <f t="shared" si="46"/>
        <v>0</v>
      </c>
      <c r="P136" s="169">
        <v>0</v>
      </c>
      <c r="Q136" s="169">
        <f t="shared" si="47"/>
        <v>0</v>
      </c>
      <c r="R136" s="169"/>
      <c r="S136" s="169" t="s">
        <v>108</v>
      </c>
      <c r="T136" s="170" t="s">
        <v>109</v>
      </c>
      <c r="U136" s="149">
        <v>0</v>
      </c>
      <c r="V136" s="149">
        <f t="shared" si="48"/>
        <v>0</v>
      </c>
      <c r="W136" s="149"/>
      <c r="X136" s="149" t="s">
        <v>156</v>
      </c>
      <c r="Y136" s="140"/>
      <c r="Z136" s="140"/>
      <c r="AA136" s="140"/>
      <c r="AB136" s="140"/>
      <c r="AC136" s="140"/>
      <c r="AD136" s="140"/>
      <c r="AE136" s="140"/>
      <c r="AF136" s="140"/>
      <c r="AG136" s="140" t="s">
        <v>157</v>
      </c>
      <c r="AH136" s="140"/>
      <c r="AI136" s="140"/>
      <c r="AJ136" s="140"/>
      <c r="AK136" s="140"/>
      <c r="AL136" s="140"/>
      <c r="AM136" s="140"/>
      <c r="AN136" s="140"/>
      <c r="AO136" s="140"/>
      <c r="AP136" s="140"/>
      <c r="AQ136" s="140"/>
      <c r="AR136" s="140"/>
      <c r="AS136" s="140"/>
      <c r="AT136" s="140"/>
      <c r="AU136" s="140"/>
      <c r="AV136" s="140"/>
      <c r="AW136" s="140"/>
      <c r="AX136" s="140"/>
      <c r="AY136" s="140"/>
      <c r="AZ136" s="140"/>
      <c r="BA136" s="140"/>
      <c r="BB136" s="140"/>
      <c r="BC136" s="140"/>
      <c r="BD136" s="140"/>
      <c r="BE136" s="140"/>
      <c r="BF136" s="140"/>
      <c r="BG136" s="140"/>
      <c r="BH136" s="140"/>
    </row>
    <row r="137" spans="1:60" outlineLevel="1" x14ac:dyDescent="0.2">
      <c r="A137" s="164">
        <v>106</v>
      </c>
      <c r="B137" s="165" t="s">
        <v>329</v>
      </c>
      <c r="C137" s="174" t="s">
        <v>330</v>
      </c>
      <c r="D137" s="166" t="s">
        <v>155</v>
      </c>
      <c r="E137" s="167">
        <v>24</v>
      </c>
      <c r="F137" s="168">
        <v>0</v>
      </c>
      <c r="G137" s="169">
        <f t="shared" si="42"/>
        <v>0</v>
      </c>
      <c r="H137" s="168">
        <v>0</v>
      </c>
      <c r="I137" s="169">
        <f t="shared" si="43"/>
        <v>0</v>
      </c>
      <c r="J137" s="168">
        <v>450</v>
      </c>
      <c r="K137" s="169">
        <f t="shared" si="44"/>
        <v>10800</v>
      </c>
      <c r="L137" s="169">
        <v>21</v>
      </c>
      <c r="M137" s="169">
        <f t="shared" si="45"/>
        <v>0</v>
      </c>
      <c r="N137" s="169">
        <v>0</v>
      </c>
      <c r="O137" s="169">
        <f t="shared" si="46"/>
        <v>0</v>
      </c>
      <c r="P137" s="169">
        <v>0</v>
      </c>
      <c r="Q137" s="169">
        <f t="shared" si="47"/>
        <v>0</v>
      </c>
      <c r="R137" s="169"/>
      <c r="S137" s="169" t="s">
        <v>108</v>
      </c>
      <c r="T137" s="170" t="s">
        <v>109</v>
      </c>
      <c r="U137" s="149">
        <v>0</v>
      </c>
      <c r="V137" s="149">
        <f t="shared" si="48"/>
        <v>0</v>
      </c>
      <c r="W137" s="149"/>
      <c r="X137" s="149" t="s">
        <v>156</v>
      </c>
      <c r="Y137" s="140"/>
      <c r="Z137" s="140"/>
      <c r="AA137" s="140"/>
      <c r="AB137" s="140"/>
      <c r="AC137" s="140"/>
      <c r="AD137" s="140"/>
      <c r="AE137" s="140"/>
      <c r="AF137" s="140"/>
      <c r="AG137" s="140" t="s">
        <v>157</v>
      </c>
      <c r="AH137" s="140"/>
      <c r="AI137" s="140"/>
      <c r="AJ137" s="140"/>
      <c r="AK137" s="140"/>
      <c r="AL137" s="140"/>
      <c r="AM137" s="140"/>
      <c r="AN137" s="140"/>
      <c r="AO137" s="140"/>
      <c r="AP137" s="140"/>
      <c r="AQ137" s="140"/>
      <c r="AR137" s="140"/>
      <c r="AS137" s="140"/>
      <c r="AT137" s="140"/>
      <c r="AU137" s="140"/>
      <c r="AV137" s="140"/>
      <c r="AW137" s="140"/>
      <c r="AX137" s="140"/>
      <c r="AY137" s="140"/>
      <c r="AZ137" s="140"/>
      <c r="BA137" s="140"/>
      <c r="BB137" s="140"/>
      <c r="BC137" s="140"/>
      <c r="BD137" s="140"/>
      <c r="BE137" s="140"/>
      <c r="BF137" s="140"/>
      <c r="BG137" s="140"/>
      <c r="BH137" s="140"/>
    </row>
    <row r="138" spans="1:60" outlineLevel="1" x14ac:dyDescent="0.2">
      <c r="A138" s="164">
        <v>107</v>
      </c>
      <c r="B138" s="165" t="s">
        <v>331</v>
      </c>
      <c r="C138" s="174" t="s">
        <v>332</v>
      </c>
      <c r="D138" s="166" t="s">
        <v>155</v>
      </c>
      <c r="E138" s="167">
        <v>16</v>
      </c>
      <c r="F138" s="168">
        <v>0</v>
      </c>
      <c r="G138" s="169">
        <f t="shared" si="42"/>
        <v>0</v>
      </c>
      <c r="H138" s="168">
        <v>0</v>
      </c>
      <c r="I138" s="169">
        <f t="shared" si="43"/>
        <v>0</v>
      </c>
      <c r="J138" s="168">
        <v>450</v>
      </c>
      <c r="K138" s="169">
        <f t="shared" si="44"/>
        <v>7200</v>
      </c>
      <c r="L138" s="169">
        <v>21</v>
      </c>
      <c r="M138" s="169">
        <f t="shared" si="45"/>
        <v>0</v>
      </c>
      <c r="N138" s="169">
        <v>0</v>
      </c>
      <c r="O138" s="169">
        <f t="shared" si="46"/>
        <v>0</v>
      </c>
      <c r="P138" s="169">
        <v>0</v>
      </c>
      <c r="Q138" s="169">
        <f t="shared" si="47"/>
        <v>0</v>
      </c>
      <c r="R138" s="169"/>
      <c r="S138" s="169" t="s">
        <v>108</v>
      </c>
      <c r="T138" s="170" t="s">
        <v>109</v>
      </c>
      <c r="U138" s="149">
        <v>0</v>
      </c>
      <c r="V138" s="149">
        <f t="shared" si="48"/>
        <v>0</v>
      </c>
      <c r="W138" s="149"/>
      <c r="X138" s="149" t="s">
        <v>156</v>
      </c>
      <c r="Y138" s="140"/>
      <c r="Z138" s="140"/>
      <c r="AA138" s="140"/>
      <c r="AB138" s="140"/>
      <c r="AC138" s="140"/>
      <c r="AD138" s="140"/>
      <c r="AE138" s="140"/>
      <c r="AF138" s="140"/>
      <c r="AG138" s="140" t="s">
        <v>157</v>
      </c>
      <c r="AH138" s="140"/>
      <c r="AI138" s="140"/>
      <c r="AJ138" s="140"/>
      <c r="AK138" s="140"/>
      <c r="AL138" s="140"/>
      <c r="AM138" s="140"/>
      <c r="AN138" s="140"/>
      <c r="AO138" s="140"/>
      <c r="AP138" s="140"/>
      <c r="AQ138" s="140"/>
      <c r="AR138" s="140"/>
      <c r="AS138" s="140"/>
      <c r="AT138" s="140"/>
      <c r="AU138" s="140"/>
      <c r="AV138" s="140"/>
      <c r="AW138" s="140"/>
      <c r="AX138" s="140"/>
      <c r="AY138" s="140"/>
      <c r="AZ138" s="140"/>
      <c r="BA138" s="140"/>
      <c r="BB138" s="140"/>
      <c r="BC138" s="140"/>
      <c r="BD138" s="140"/>
      <c r="BE138" s="140"/>
      <c r="BF138" s="140"/>
      <c r="BG138" s="140"/>
      <c r="BH138" s="140"/>
    </row>
    <row r="139" spans="1:60" outlineLevel="1" x14ac:dyDescent="0.2">
      <c r="A139" s="164">
        <v>108</v>
      </c>
      <c r="B139" s="165" t="s">
        <v>333</v>
      </c>
      <c r="C139" s="174" t="s">
        <v>334</v>
      </c>
      <c r="D139" s="166" t="s">
        <v>155</v>
      </c>
      <c r="E139" s="167">
        <v>3</v>
      </c>
      <c r="F139" s="168">
        <v>0</v>
      </c>
      <c r="G139" s="169">
        <f t="shared" si="42"/>
        <v>0</v>
      </c>
      <c r="H139" s="168">
        <v>0</v>
      </c>
      <c r="I139" s="169">
        <f t="shared" si="43"/>
        <v>0</v>
      </c>
      <c r="J139" s="168">
        <v>450</v>
      </c>
      <c r="K139" s="169">
        <f t="shared" si="44"/>
        <v>1350</v>
      </c>
      <c r="L139" s="169">
        <v>21</v>
      </c>
      <c r="M139" s="169">
        <f t="shared" si="45"/>
        <v>0</v>
      </c>
      <c r="N139" s="169">
        <v>0</v>
      </c>
      <c r="O139" s="169">
        <f t="shared" si="46"/>
        <v>0</v>
      </c>
      <c r="P139" s="169">
        <v>0</v>
      </c>
      <c r="Q139" s="169">
        <f t="shared" si="47"/>
        <v>0</v>
      </c>
      <c r="R139" s="169"/>
      <c r="S139" s="169" t="s">
        <v>108</v>
      </c>
      <c r="T139" s="170" t="s">
        <v>109</v>
      </c>
      <c r="U139" s="149">
        <v>0</v>
      </c>
      <c r="V139" s="149">
        <f t="shared" si="48"/>
        <v>0</v>
      </c>
      <c r="W139" s="149"/>
      <c r="X139" s="149" t="s">
        <v>156</v>
      </c>
      <c r="Y139" s="140"/>
      <c r="Z139" s="140"/>
      <c r="AA139" s="140"/>
      <c r="AB139" s="140"/>
      <c r="AC139" s="140"/>
      <c r="AD139" s="140"/>
      <c r="AE139" s="140"/>
      <c r="AF139" s="140"/>
      <c r="AG139" s="140" t="s">
        <v>157</v>
      </c>
      <c r="AH139" s="140"/>
      <c r="AI139" s="140"/>
      <c r="AJ139" s="140"/>
      <c r="AK139" s="140"/>
      <c r="AL139" s="140"/>
      <c r="AM139" s="140"/>
      <c r="AN139" s="140"/>
      <c r="AO139" s="140"/>
      <c r="AP139" s="140"/>
      <c r="AQ139" s="140"/>
      <c r="AR139" s="140"/>
      <c r="AS139" s="140"/>
      <c r="AT139" s="140"/>
      <c r="AU139" s="140"/>
      <c r="AV139" s="140"/>
      <c r="AW139" s="140"/>
      <c r="AX139" s="140"/>
      <c r="AY139" s="140"/>
      <c r="AZ139" s="140"/>
      <c r="BA139" s="140"/>
      <c r="BB139" s="140"/>
      <c r="BC139" s="140"/>
      <c r="BD139" s="140"/>
      <c r="BE139" s="140"/>
      <c r="BF139" s="140"/>
      <c r="BG139" s="140"/>
      <c r="BH139" s="140"/>
    </row>
    <row r="140" spans="1:60" outlineLevel="1" x14ac:dyDescent="0.2">
      <c r="A140" s="164">
        <v>109</v>
      </c>
      <c r="B140" s="165" t="s">
        <v>335</v>
      </c>
      <c r="C140" s="174" t="s">
        <v>336</v>
      </c>
      <c r="D140" s="166" t="s">
        <v>155</v>
      </c>
      <c r="E140" s="167">
        <v>50</v>
      </c>
      <c r="F140" s="168">
        <v>0</v>
      </c>
      <c r="G140" s="169">
        <f t="shared" si="42"/>
        <v>0</v>
      </c>
      <c r="H140" s="168">
        <v>0</v>
      </c>
      <c r="I140" s="169">
        <f t="shared" si="43"/>
        <v>0</v>
      </c>
      <c r="J140" s="168">
        <v>450</v>
      </c>
      <c r="K140" s="169">
        <f t="shared" si="44"/>
        <v>22500</v>
      </c>
      <c r="L140" s="169">
        <v>21</v>
      </c>
      <c r="M140" s="169">
        <f t="shared" si="45"/>
        <v>0</v>
      </c>
      <c r="N140" s="169">
        <v>0</v>
      </c>
      <c r="O140" s="169">
        <f t="shared" si="46"/>
        <v>0</v>
      </c>
      <c r="P140" s="169">
        <v>0</v>
      </c>
      <c r="Q140" s="169">
        <f t="shared" si="47"/>
        <v>0</v>
      </c>
      <c r="R140" s="169"/>
      <c r="S140" s="169" t="s">
        <v>108</v>
      </c>
      <c r="T140" s="170" t="s">
        <v>109</v>
      </c>
      <c r="U140" s="149">
        <v>0</v>
      </c>
      <c r="V140" s="149">
        <f t="shared" si="48"/>
        <v>0</v>
      </c>
      <c r="W140" s="149"/>
      <c r="X140" s="149" t="s">
        <v>156</v>
      </c>
      <c r="Y140" s="140"/>
      <c r="Z140" s="140"/>
      <c r="AA140" s="140"/>
      <c r="AB140" s="140"/>
      <c r="AC140" s="140"/>
      <c r="AD140" s="140"/>
      <c r="AE140" s="140"/>
      <c r="AF140" s="140"/>
      <c r="AG140" s="140" t="s">
        <v>157</v>
      </c>
      <c r="AH140" s="140"/>
      <c r="AI140" s="140"/>
      <c r="AJ140" s="140"/>
      <c r="AK140" s="140"/>
      <c r="AL140" s="140"/>
      <c r="AM140" s="140"/>
      <c r="AN140" s="140"/>
      <c r="AO140" s="140"/>
      <c r="AP140" s="140"/>
      <c r="AQ140" s="140"/>
      <c r="AR140" s="140"/>
      <c r="AS140" s="140"/>
      <c r="AT140" s="140"/>
      <c r="AU140" s="140"/>
      <c r="AV140" s="140"/>
      <c r="AW140" s="140"/>
      <c r="AX140" s="140"/>
      <c r="AY140" s="140"/>
      <c r="AZ140" s="140"/>
      <c r="BA140" s="140"/>
      <c r="BB140" s="140"/>
      <c r="BC140" s="140"/>
      <c r="BD140" s="140"/>
      <c r="BE140" s="140"/>
      <c r="BF140" s="140"/>
      <c r="BG140" s="140"/>
      <c r="BH140" s="140"/>
    </row>
    <row r="141" spans="1:60" outlineLevel="1" x14ac:dyDescent="0.2">
      <c r="A141" s="164">
        <v>110</v>
      </c>
      <c r="B141" s="165" t="s">
        <v>337</v>
      </c>
      <c r="C141" s="174" t="s">
        <v>338</v>
      </c>
      <c r="D141" s="166" t="s">
        <v>155</v>
      </c>
      <c r="E141" s="167">
        <v>50</v>
      </c>
      <c r="F141" s="168">
        <v>0</v>
      </c>
      <c r="G141" s="169">
        <f t="shared" si="42"/>
        <v>0</v>
      </c>
      <c r="H141" s="168">
        <v>0</v>
      </c>
      <c r="I141" s="169">
        <f t="shared" si="43"/>
        <v>0</v>
      </c>
      <c r="J141" s="168">
        <v>450</v>
      </c>
      <c r="K141" s="169">
        <f t="shared" si="44"/>
        <v>22500</v>
      </c>
      <c r="L141" s="169">
        <v>21</v>
      </c>
      <c r="M141" s="169">
        <f t="shared" si="45"/>
        <v>0</v>
      </c>
      <c r="N141" s="169">
        <v>0</v>
      </c>
      <c r="O141" s="169">
        <f t="shared" si="46"/>
        <v>0</v>
      </c>
      <c r="P141" s="169">
        <v>0</v>
      </c>
      <c r="Q141" s="169">
        <f t="shared" si="47"/>
        <v>0</v>
      </c>
      <c r="R141" s="169"/>
      <c r="S141" s="169" t="s">
        <v>108</v>
      </c>
      <c r="T141" s="170" t="s">
        <v>109</v>
      </c>
      <c r="U141" s="149">
        <v>0</v>
      </c>
      <c r="V141" s="149">
        <f t="shared" si="48"/>
        <v>0</v>
      </c>
      <c r="W141" s="149"/>
      <c r="X141" s="149" t="s">
        <v>156</v>
      </c>
      <c r="Y141" s="140"/>
      <c r="Z141" s="140"/>
      <c r="AA141" s="140"/>
      <c r="AB141" s="140"/>
      <c r="AC141" s="140"/>
      <c r="AD141" s="140"/>
      <c r="AE141" s="140"/>
      <c r="AF141" s="140"/>
      <c r="AG141" s="140" t="s">
        <v>157</v>
      </c>
      <c r="AH141" s="140"/>
      <c r="AI141" s="140"/>
      <c r="AJ141" s="140"/>
      <c r="AK141" s="140"/>
      <c r="AL141" s="140"/>
      <c r="AM141" s="140"/>
      <c r="AN141" s="140"/>
      <c r="AO141" s="140"/>
      <c r="AP141" s="140"/>
      <c r="AQ141" s="140"/>
      <c r="AR141" s="140"/>
      <c r="AS141" s="140"/>
      <c r="AT141" s="140"/>
      <c r="AU141" s="140"/>
      <c r="AV141" s="140"/>
      <c r="AW141" s="140"/>
      <c r="AX141" s="140"/>
      <c r="AY141" s="140"/>
      <c r="AZ141" s="140"/>
      <c r="BA141" s="140"/>
      <c r="BB141" s="140"/>
      <c r="BC141" s="140"/>
      <c r="BD141" s="140"/>
      <c r="BE141" s="140"/>
      <c r="BF141" s="140"/>
      <c r="BG141" s="140"/>
      <c r="BH141" s="140"/>
    </row>
    <row r="142" spans="1:60" outlineLevel="1" x14ac:dyDescent="0.2">
      <c r="A142" s="157">
        <v>111</v>
      </c>
      <c r="B142" s="158" t="s">
        <v>339</v>
      </c>
      <c r="C142" s="175" t="s">
        <v>340</v>
      </c>
      <c r="D142" s="159" t="s">
        <v>155</v>
      </c>
      <c r="E142" s="160">
        <v>40</v>
      </c>
      <c r="F142" s="161">
        <v>0</v>
      </c>
      <c r="G142" s="162">
        <f t="shared" si="42"/>
        <v>0</v>
      </c>
      <c r="H142" s="161">
        <v>0</v>
      </c>
      <c r="I142" s="162">
        <f t="shared" si="43"/>
        <v>0</v>
      </c>
      <c r="J142" s="161">
        <v>450</v>
      </c>
      <c r="K142" s="162">
        <f t="shared" si="44"/>
        <v>18000</v>
      </c>
      <c r="L142" s="162">
        <v>21</v>
      </c>
      <c r="M142" s="162">
        <f t="shared" si="45"/>
        <v>0</v>
      </c>
      <c r="N142" s="162">
        <v>0</v>
      </c>
      <c r="O142" s="162">
        <f t="shared" si="46"/>
        <v>0</v>
      </c>
      <c r="P142" s="162">
        <v>0</v>
      </c>
      <c r="Q142" s="162">
        <f t="shared" si="47"/>
        <v>0</v>
      </c>
      <c r="R142" s="162"/>
      <c r="S142" s="162" t="s">
        <v>108</v>
      </c>
      <c r="T142" s="163" t="s">
        <v>109</v>
      </c>
      <c r="U142" s="149">
        <v>0</v>
      </c>
      <c r="V142" s="149">
        <f t="shared" si="48"/>
        <v>0</v>
      </c>
      <c r="W142" s="149"/>
      <c r="X142" s="149" t="s">
        <v>156</v>
      </c>
      <c r="Y142" s="140"/>
      <c r="Z142" s="140"/>
      <c r="AA142" s="140"/>
      <c r="AB142" s="140"/>
      <c r="AC142" s="140"/>
      <c r="AD142" s="140"/>
      <c r="AE142" s="140"/>
      <c r="AF142" s="140"/>
      <c r="AG142" s="140" t="s">
        <v>157</v>
      </c>
      <c r="AH142" s="140"/>
      <c r="AI142" s="140"/>
      <c r="AJ142" s="140"/>
      <c r="AK142" s="140"/>
      <c r="AL142" s="140"/>
      <c r="AM142" s="140"/>
      <c r="AN142" s="140"/>
      <c r="AO142" s="140"/>
      <c r="AP142" s="140"/>
      <c r="AQ142" s="140"/>
      <c r="AR142" s="140"/>
      <c r="AS142" s="140"/>
      <c r="AT142" s="140"/>
      <c r="AU142" s="140"/>
      <c r="AV142" s="140"/>
      <c r="AW142" s="140"/>
      <c r="AX142" s="140"/>
      <c r="AY142" s="140"/>
      <c r="AZ142" s="140"/>
      <c r="BA142" s="140"/>
      <c r="BB142" s="140"/>
      <c r="BC142" s="140"/>
      <c r="BD142" s="140"/>
      <c r="BE142" s="140"/>
      <c r="BF142" s="140"/>
      <c r="BG142" s="140"/>
      <c r="BH142" s="140"/>
    </row>
    <row r="143" spans="1:60" x14ac:dyDescent="0.2">
      <c r="A143" s="3"/>
      <c r="B143" s="4"/>
      <c r="C143" s="176"/>
      <c r="D143" s="6"/>
      <c r="E143" s="3"/>
      <c r="F143" s="3"/>
      <c r="G143" s="3"/>
      <c r="H143" s="3"/>
      <c r="I143" s="3"/>
      <c r="J143" s="3"/>
      <c r="K143" s="3"/>
      <c r="L143" s="3"/>
      <c r="M143" s="3"/>
      <c r="N143" s="3"/>
      <c r="O143" s="3"/>
      <c r="P143" s="3"/>
      <c r="Q143" s="3"/>
      <c r="R143" s="3"/>
      <c r="S143" s="3"/>
      <c r="T143" s="3"/>
      <c r="U143" s="3"/>
      <c r="V143" s="3"/>
      <c r="W143" s="3"/>
      <c r="X143" s="3"/>
      <c r="AE143">
        <v>15</v>
      </c>
      <c r="AF143">
        <v>21</v>
      </c>
    </row>
    <row r="144" spans="1:60" x14ac:dyDescent="0.2">
      <c r="A144" s="143"/>
      <c r="B144" s="144" t="s">
        <v>29</v>
      </c>
      <c r="C144" s="177"/>
      <c r="D144" s="145"/>
      <c r="E144" s="146"/>
      <c r="F144" s="146"/>
      <c r="G144" s="172">
        <f>G8+G10+G25+G30+G48+G66+G99+G118+G133</f>
        <v>0</v>
      </c>
      <c r="H144" s="3"/>
      <c r="I144" s="3"/>
      <c r="J144" s="3"/>
      <c r="K144" s="3"/>
      <c r="L144" s="3"/>
      <c r="M144" s="3"/>
      <c r="N144" s="3"/>
      <c r="O144" s="3"/>
      <c r="P144" s="3"/>
      <c r="Q144" s="3"/>
      <c r="R144" s="3"/>
      <c r="S144" s="3"/>
      <c r="T144" s="3"/>
      <c r="U144" s="3"/>
      <c r="V144" s="3"/>
      <c r="W144" s="3"/>
      <c r="X144" s="3"/>
      <c r="AE144">
        <f>SUMIF(L7:L142,AE143,G7:G142)</f>
        <v>0</v>
      </c>
      <c r="AF144">
        <f>SUMIF(L7:L142,AF143,G7:G142)</f>
        <v>0</v>
      </c>
      <c r="AG144" t="s">
        <v>341</v>
      </c>
    </row>
    <row r="145" spans="3:33" x14ac:dyDescent="0.2">
      <c r="C145" s="178"/>
      <c r="D145" s="10"/>
      <c r="AG145" t="s">
        <v>342</v>
      </c>
    </row>
    <row r="146" spans="3:33" x14ac:dyDescent="0.2">
      <c r="D146" s="10"/>
    </row>
    <row r="147" spans="3:33" x14ac:dyDescent="0.2">
      <c r="D147" s="10"/>
    </row>
    <row r="148" spans="3:33" x14ac:dyDescent="0.2">
      <c r="D148" s="10"/>
    </row>
    <row r="149" spans="3:33" x14ac:dyDescent="0.2">
      <c r="D149" s="10"/>
    </row>
    <row r="150" spans="3:33" x14ac:dyDescent="0.2">
      <c r="D150" s="10"/>
    </row>
    <row r="151" spans="3:33" x14ac:dyDescent="0.2">
      <c r="D151" s="10"/>
    </row>
    <row r="152" spans="3:33" x14ac:dyDescent="0.2">
      <c r="D152" s="10"/>
    </row>
    <row r="153" spans="3:33" x14ac:dyDescent="0.2">
      <c r="D153" s="10"/>
    </row>
    <row r="154" spans="3:33" x14ac:dyDescent="0.2">
      <c r="D154" s="10"/>
    </row>
    <row r="155" spans="3:33" x14ac:dyDescent="0.2">
      <c r="D155" s="10"/>
    </row>
    <row r="156" spans="3:33" x14ac:dyDescent="0.2">
      <c r="D156" s="10"/>
    </row>
    <row r="157" spans="3:33" x14ac:dyDescent="0.2">
      <c r="D157" s="10"/>
    </row>
    <row r="158" spans="3:33" x14ac:dyDescent="0.2">
      <c r="D158" s="10"/>
    </row>
    <row r="159" spans="3:33" x14ac:dyDescent="0.2">
      <c r="D159" s="10"/>
    </row>
    <row r="160" spans="3:33" x14ac:dyDescent="0.2">
      <c r="D160" s="10"/>
    </row>
    <row r="161" spans="4:4" x14ac:dyDescent="0.2">
      <c r="D161" s="10"/>
    </row>
    <row r="162" spans="4:4" x14ac:dyDescent="0.2">
      <c r="D162" s="10"/>
    </row>
    <row r="163" spans="4:4" x14ac:dyDescent="0.2">
      <c r="D163" s="10"/>
    </row>
    <row r="164" spans="4:4" x14ac:dyDescent="0.2">
      <c r="D164" s="10"/>
    </row>
    <row r="165" spans="4:4" x14ac:dyDescent="0.2">
      <c r="D165" s="10"/>
    </row>
    <row r="166" spans="4:4" x14ac:dyDescent="0.2">
      <c r="D166" s="10"/>
    </row>
    <row r="167" spans="4:4" x14ac:dyDescent="0.2">
      <c r="D167" s="10"/>
    </row>
    <row r="168" spans="4:4" x14ac:dyDescent="0.2">
      <c r="D168" s="10"/>
    </row>
    <row r="169" spans="4:4" x14ac:dyDescent="0.2">
      <c r="D169" s="10"/>
    </row>
    <row r="170" spans="4:4" x14ac:dyDescent="0.2">
      <c r="D170" s="10"/>
    </row>
    <row r="171" spans="4:4" x14ac:dyDescent="0.2">
      <c r="D171" s="10"/>
    </row>
    <row r="172" spans="4:4" x14ac:dyDescent="0.2">
      <c r="D172" s="10"/>
    </row>
    <row r="173" spans="4:4" x14ac:dyDescent="0.2">
      <c r="D173" s="10"/>
    </row>
    <row r="174" spans="4:4" x14ac:dyDescent="0.2">
      <c r="D174" s="10"/>
    </row>
    <row r="175" spans="4:4" x14ac:dyDescent="0.2">
      <c r="D175" s="10"/>
    </row>
    <row r="176" spans="4:4" x14ac:dyDescent="0.2">
      <c r="D176" s="10"/>
    </row>
    <row r="177" spans="4:4" x14ac:dyDescent="0.2">
      <c r="D177" s="10"/>
    </row>
    <row r="178" spans="4:4" x14ac:dyDescent="0.2">
      <c r="D178" s="10"/>
    </row>
    <row r="179" spans="4:4" x14ac:dyDescent="0.2">
      <c r="D179" s="10"/>
    </row>
    <row r="180" spans="4:4" x14ac:dyDescent="0.2">
      <c r="D180" s="10"/>
    </row>
    <row r="181" spans="4:4" x14ac:dyDescent="0.2">
      <c r="D181" s="10"/>
    </row>
    <row r="182" spans="4:4" x14ac:dyDescent="0.2">
      <c r="D182" s="10"/>
    </row>
    <row r="183" spans="4:4" x14ac:dyDescent="0.2">
      <c r="D183" s="10"/>
    </row>
    <row r="184" spans="4:4" x14ac:dyDescent="0.2">
      <c r="D184" s="10"/>
    </row>
    <row r="185" spans="4:4" x14ac:dyDescent="0.2">
      <c r="D185" s="10"/>
    </row>
    <row r="186" spans="4:4" x14ac:dyDescent="0.2">
      <c r="D186" s="10"/>
    </row>
    <row r="187" spans="4:4" x14ac:dyDescent="0.2">
      <c r="D187" s="10"/>
    </row>
    <row r="188" spans="4:4" x14ac:dyDescent="0.2">
      <c r="D188" s="10"/>
    </row>
    <row r="189" spans="4:4" x14ac:dyDescent="0.2">
      <c r="D189" s="10"/>
    </row>
    <row r="190" spans="4:4" x14ac:dyDescent="0.2">
      <c r="D190" s="10"/>
    </row>
    <row r="191" spans="4:4" x14ac:dyDescent="0.2">
      <c r="D191" s="10"/>
    </row>
    <row r="192" spans="4:4" x14ac:dyDescent="0.2">
      <c r="D192" s="10"/>
    </row>
    <row r="193" spans="4:4" x14ac:dyDescent="0.2">
      <c r="D193" s="10"/>
    </row>
    <row r="194" spans="4:4" x14ac:dyDescent="0.2">
      <c r="D194" s="10"/>
    </row>
    <row r="195" spans="4:4" x14ac:dyDescent="0.2">
      <c r="D195" s="10"/>
    </row>
    <row r="196" spans="4:4" x14ac:dyDescent="0.2">
      <c r="D196" s="10"/>
    </row>
    <row r="197" spans="4:4" x14ac:dyDescent="0.2">
      <c r="D197" s="10"/>
    </row>
    <row r="198" spans="4:4" x14ac:dyDescent="0.2">
      <c r="D198" s="10"/>
    </row>
    <row r="199" spans="4:4" x14ac:dyDescent="0.2">
      <c r="D199" s="10"/>
    </row>
    <row r="200" spans="4:4" x14ac:dyDescent="0.2">
      <c r="D200" s="10"/>
    </row>
    <row r="201" spans="4:4" x14ac:dyDescent="0.2">
      <c r="D201" s="10"/>
    </row>
    <row r="202" spans="4:4" x14ac:dyDescent="0.2">
      <c r="D202" s="10"/>
    </row>
    <row r="203" spans="4:4" x14ac:dyDescent="0.2">
      <c r="D203" s="10"/>
    </row>
    <row r="204" spans="4:4" x14ac:dyDescent="0.2">
      <c r="D204" s="10"/>
    </row>
    <row r="205" spans="4:4" x14ac:dyDescent="0.2">
      <c r="D205" s="10"/>
    </row>
    <row r="206" spans="4:4" x14ac:dyDescent="0.2">
      <c r="D206" s="10"/>
    </row>
    <row r="207" spans="4:4" x14ac:dyDescent="0.2">
      <c r="D207" s="10"/>
    </row>
    <row r="208" spans="4:4" x14ac:dyDescent="0.2">
      <c r="D208" s="10"/>
    </row>
    <row r="209" spans="4:4" x14ac:dyDescent="0.2">
      <c r="D209" s="10"/>
    </row>
    <row r="210" spans="4:4" x14ac:dyDescent="0.2">
      <c r="D210" s="10"/>
    </row>
    <row r="211" spans="4:4" x14ac:dyDescent="0.2">
      <c r="D211" s="10"/>
    </row>
    <row r="212" spans="4:4" x14ac:dyDescent="0.2">
      <c r="D212" s="10"/>
    </row>
    <row r="213" spans="4:4" x14ac:dyDescent="0.2">
      <c r="D213" s="10"/>
    </row>
    <row r="214" spans="4:4" x14ac:dyDescent="0.2">
      <c r="D214" s="10"/>
    </row>
    <row r="215" spans="4:4" x14ac:dyDescent="0.2">
      <c r="D215" s="10"/>
    </row>
    <row r="216" spans="4:4" x14ac:dyDescent="0.2">
      <c r="D216" s="10"/>
    </row>
    <row r="217" spans="4:4" x14ac:dyDescent="0.2">
      <c r="D217" s="10"/>
    </row>
    <row r="218" spans="4:4" x14ac:dyDescent="0.2">
      <c r="D218" s="10"/>
    </row>
    <row r="219" spans="4:4" x14ac:dyDescent="0.2">
      <c r="D219" s="10"/>
    </row>
    <row r="220" spans="4:4" x14ac:dyDescent="0.2">
      <c r="D220" s="10"/>
    </row>
    <row r="221" spans="4:4" x14ac:dyDescent="0.2">
      <c r="D221" s="10"/>
    </row>
    <row r="222" spans="4:4" x14ac:dyDescent="0.2">
      <c r="D222" s="10"/>
    </row>
    <row r="223" spans="4:4" x14ac:dyDescent="0.2">
      <c r="D223" s="10"/>
    </row>
    <row r="224" spans="4:4" x14ac:dyDescent="0.2">
      <c r="D224" s="10"/>
    </row>
    <row r="225" spans="4:4" x14ac:dyDescent="0.2">
      <c r="D225" s="10"/>
    </row>
    <row r="226" spans="4:4" x14ac:dyDescent="0.2">
      <c r="D226" s="10"/>
    </row>
    <row r="227" spans="4:4" x14ac:dyDescent="0.2">
      <c r="D227" s="10"/>
    </row>
    <row r="228" spans="4:4" x14ac:dyDescent="0.2">
      <c r="D228" s="10"/>
    </row>
    <row r="229" spans="4:4" x14ac:dyDescent="0.2">
      <c r="D229" s="10"/>
    </row>
    <row r="230" spans="4:4" x14ac:dyDescent="0.2">
      <c r="D230" s="10"/>
    </row>
    <row r="231" spans="4:4" x14ac:dyDescent="0.2">
      <c r="D231" s="10"/>
    </row>
    <row r="232" spans="4:4" x14ac:dyDescent="0.2">
      <c r="D232" s="10"/>
    </row>
    <row r="233" spans="4:4" x14ac:dyDescent="0.2">
      <c r="D233" s="10"/>
    </row>
    <row r="234" spans="4:4" x14ac:dyDescent="0.2">
      <c r="D234" s="10"/>
    </row>
    <row r="235" spans="4:4" x14ac:dyDescent="0.2">
      <c r="D235" s="10"/>
    </row>
    <row r="236" spans="4:4" x14ac:dyDescent="0.2">
      <c r="D236" s="10"/>
    </row>
    <row r="237" spans="4:4" x14ac:dyDescent="0.2">
      <c r="D237" s="10"/>
    </row>
    <row r="238" spans="4:4" x14ac:dyDescent="0.2">
      <c r="D238" s="10"/>
    </row>
    <row r="239" spans="4:4" x14ac:dyDescent="0.2">
      <c r="D239" s="10"/>
    </row>
    <row r="240" spans="4:4" x14ac:dyDescent="0.2">
      <c r="D240" s="10"/>
    </row>
    <row r="241" spans="4:4" x14ac:dyDescent="0.2">
      <c r="D241" s="10"/>
    </row>
    <row r="242" spans="4:4" x14ac:dyDescent="0.2">
      <c r="D242" s="10"/>
    </row>
    <row r="243" spans="4:4" x14ac:dyDescent="0.2">
      <c r="D243" s="10"/>
    </row>
    <row r="244" spans="4:4" x14ac:dyDescent="0.2">
      <c r="D244" s="10"/>
    </row>
    <row r="245" spans="4:4" x14ac:dyDescent="0.2">
      <c r="D245" s="10"/>
    </row>
    <row r="246" spans="4:4" x14ac:dyDescent="0.2">
      <c r="D246" s="10"/>
    </row>
    <row r="247" spans="4:4" x14ac:dyDescent="0.2">
      <c r="D247" s="10"/>
    </row>
    <row r="248" spans="4:4" x14ac:dyDescent="0.2">
      <c r="D248" s="10"/>
    </row>
    <row r="249" spans="4:4" x14ac:dyDescent="0.2">
      <c r="D249" s="10"/>
    </row>
    <row r="250" spans="4:4" x14ac:dyDescent="0.2">
      <c r="D250" s="10"/>
    </row>
    <row r="251" spans="4:4" x14ac:dyDescent="0.2">
      <c r="D251" s="10"/>
    </row>
    <row r="252" spans="4:4" x14ac:dyDescent="0.2">
      <c r="D252" s="10"/>
    </row>
    <row r="253" spans="4:4" x14ac:dyDescent="0.2">
      <c r="D253" s="10"/>
    </row>
    <row r="254" spans="4:4" x14ac:dyDescent="0.2">
      <c r="D254" s="10"/>
    </row>
    <row r="255" spans="4:4" x14ac:dyDescent="0.2">
      <c r="D255" s="10"/>
    </row>
    <row r="256" spans="4:4" x14ac:dyDescent="0.2">
      <c r="D256" s="10"/>
    </row>
    <row r="257" spans="4:4" x14ac:dyDescent="0.2">
      <c r="D257" s="10"/>
    </row>
    <row r="258" spans="4:4" x14ac:dyDescent="0.2">
      <c r="D258" s="10"/>
    </row>
    <row r="259" spans="4:4" x14ac:dyDescent="0.2">
      <c r="D259" s="10"/>
    </row>
    <row r="260" spans="4:4" x14ac:dyDescent="0.2">
      <c r="D260" s="10"/>
    </row>
    <row r="261" spans="4:4" x14ac:dyDescent="0.2">
      <c r="D261" s="10"/>
    </row>
    <row r="262" spans="4:4" x14ac:dyDescent="0.2">
      <c r="D262" s="10"/>
    </row>
    <row r="263" spans="4:4" x14ac:dyDescent="0.2">
      <c r="D263" s="10"/>
    </row>
    <row r="264" spans="4:4" x14ac:dyDescent="0.2">
      <c r="D264" s="10"/>
    </row>
    <row r="265" spans="4:4" x14ac:dyDescent="0.2">
      <c r="D265" s="10"/>
    </row>
    <row r="266" spans="4:4" x14ac:dyDescent="0.2">
      <c r="D266" s="10"/>
    </row>
    <row r="267" spans="4:4" x14ac:dyDescent="0.2">
      <c r="D267" s="10"/>
    </row>
    <row r="268" spans="4:4" x14ac:dyDescent="0.2">
      <c r="D268" s="10"/>
    </row>
    <row r="269" spans="4:4" x14ac:dyDescent="0.2">
      <c r="D269" s="10"/>
    </row>
    <row r="270" spans="4:4" x14ac:dyDescent="0.2">
      <c r="D270" s="10"/>
    </row>
    <row r="271" spans="4:4" x14ac:dyDescent="0.2">
      <c r="D271" s="10"/>
    </row>
    <row r="272" spans="4:4" x14ac:dyDescent="0.2">
      <c r="D272" s="10"/>
    </row>
    <row r="273" spans="4:4" x14ac:dyDescent="0.2">
      <c r="D273" s="10"/>
    </row>
    <row r="274" spans="4:4" x14ac:dyDescent="0.2">
      <c r="D274" s="10"/>
    </row>
    <row r="275" spans="4:4" x14ac:dyDescent="0.2">
      <c r="D275" s="10"/>
    </row>
    <row r="276" spans="4:4" x14ac:dyDescent="0.2">
      <c r="D276" s="10"/>
    </row>
    <row r="277" spans="4:4" x14ac:dyDescent="0.2">
      <c r="D277" s="10"/>
    </row>
    <row r="278" spans="4:4" x14ac:dyDescent="0.2">
      <c r="D278" s="10"/>
    </row>
    <row r="279" spans="4:4" x14ac:dyDescent="0.2">
      <c r="D279" s="10"/>
    </row>
    <row r="280" spans="4:4" x14ac:dyDescent="0.2">
      <c r="D280" s="10"/>
    </row>
    <row r="281" spans="4:4" x14ac:dyDescent="0.2">
      <c r="D281" s="10"/>
    </row>
    <row r="282" spans="4:4" x14ac:dyDescent="0.2">
      <c r="D282" s="10"/>
    </row>
    <row r="283" spans="4:4" x14ac:dyDescent="0.2">
      <c r="D283" s="10"/>
    </row>
    <row r="284" spans="4:4" x14ac:dyDescent="0.2">
      <c r="D284" s="10"/>
    </row>
    <row r="285" spans="4:4" x14ac:dyDescent="0.2">
      <c r="D285" s="10"/>
    </row>
    <row r="286" spans="4:4" x14ac:dyDescent="0.2">
      <c r="D286" s="10"/>
    </row>
    <row r="287" spans="4:4" x14ac:dyDescent="0.2">
      <c r="D287" s="10"/>
    </row>
    <row r="288" spans="4:4" x14ac:dyDescent="0.2">
      <c r="D288" s="10"/>
    </row>
    <row r="289" spans="4:4" x14ac:dyDescent="0.2">
      <c r="D289" s="10"/>
    </row>
    <row r="290" spans="4:4" x14ac:dyDescent="0.2">
      <c r="D290" s="10"/>
    </row>
    <row r="291" spans="4:4" x14ac:dyDescent="0.2">
      <c r="D291" s="10"/>
    </row>
    <row r="292" spans="4:4" x14ac:dyDescent="0.2">
      <c r="D292" s="10"/>
    </row>
    <row r="293" spans="4:4" x14ac:dyDescent="0.2">
      <c r="D293" s="10"/>
    </row>
    <row r="294" spans="4:4" x14ac:dyDescent="0.2">
      <c r="D294" s="10"/>
    </row>
    <row r="295" spans="4:4" x14ac:dyDescent="0.2">
      <c r="D295" s="10"/>
    </row>
    <row r="296" spans="4:4" x14ac:dyDescent="0.2">
      <c r="D296" s="10"/>
    </row>
    <row r="297" spans="4:4" x14ac:dyDescent="0.2">
      <c r="D297" s="10"/>
    </row>
    <row r="298" spans="4:4" x14ac:dyDescent="0.2">
      <c r="D298" s="10"/>
    </row>
    <row r="299" spans="4:4" x14ac:dyDescent="0.2">
      <c r="D299" s="10"/>
    </row>
    <row r="300" spans="4:4" x14ac:dyDescent="0.2">
      <c r="D300" s="10"/>
    </row>
    <row r="301" spans="4:4" x14ac:dyDescent="0.2">
      <c r="D301" s="10"/>
    </row>
    <row r="302" spans="4:4" x14ac:dyDescent="0.2">
      <c r="D302" s="10"/>
    </row>
    <row r="303" spans="4:4" x14ac:dyDescent="0.2">
      <c r="D303" s="10"/>
    </row>
    <row r="304" spans="4:4" x14ac:dyDescent="0.2">
      <c r="D304" s="10"/>
    </row>
    <row r="305" spans="4:4" x14ac:dyDescent="0.2">
      <c r="D305" s="10"/>
    </row>
    <row r="306" spans="4:4" x14ac:dyDescent="0.2">
      <c r="D306" s="10"/>
    </row>
    <row r="307" spans="4:4" x14ac:dyDescent="0.2">
      <c r="D307" s="10"/>
    </row>
    <row r="308" spans="4:4" x14ac:dyDescent="0.2">
      <c r="D308" s="10"/>
    </row>
    <row r="309" spans="4:4" x14ac:dyDescent="0.2">
      <c r="D309" s="10"/>
    </row>
    <row r="310" spans="4:4" x14ac:dyDescent="0.2">
      <c r="D310" s="10"/>
    </row>
    <row r="311" spans="4:4" x14ac:dyDescent="0.2">
      <c r="D311" s="10"/>
    </row>
    <row r="312" spans="4:4" x14ac:dyDescent="0.2">
      <c r="D312" s="10"/>
    </row>
    <row r="313" spans="4:4" x14ac:dyDescent="0.2">
      <c r="D313" s="10"/>
    </row>
    <row r="314" spans="4:4" x14ac:dyDescent="0.2">
      <c r="D314" s="10"/>
    </row>
    <row r="315" spans="4:4" x14ac:dyDescent="0.2">
      <c r="D315" s="10"/>
    </row>
    <row r="316" spans="4:4" x14ac:dyDescent="0.2">
      <c r="D316" s="10"/>
    </row>
    <row r="317" spans="4:4" x14ac:dyDescent="0.2">
      <c r="D317" s="10"/>
    </row>
    <row r="318" spans="4:4" x14ac:dyDescent="0.2">
      <c r="D318" s="10"/>
    </row>
    <row r="319" spans="4:4" x14ac:dyDescent="0.2">
      <c r="D319" s="10"/>
    </row>
    <row r="320" spans="4:4" x14ac:dyDescent="0.2">
      <c r="D320" s="10"/>
    </row>
    <row r="321" spans="4:4" x14ac:dyDescent="0.2">
      <c r="D321" s="10"/>
    </row>
    <row r="322" spans="4:4" x14ac:dyDescent="0.2">
      <c r="D322" s="10"/>
    </row>
    <row r="323" spans="4:4" x14ac:dyDescent="0.2">
      <c r="D323" s="10"/>
    </row>
    <row r="324" spans="4:4" x14ac:dyDescent="0.2">
      <c r="D324" s="10"/>
    </row>
    <row r="325" spans="4:4" x14ac:dyDescent="0.2">
      <c r="D325" s="10"/>
    </row>
    <row r="326" spans="4:4" x14ac:dyDescent="0.2">
      <c r="D326" s="10"/>
    </row>
    <row r="327" spans="4:4" x14ac:dyDescent="0.2">
      <c r="D327" s="10"/>
    </row>
    <row r="328" spans="4:4" x14ac:dyDescent="0.2">
      <c r="D328" s="10"/>
    </row>
    <row r="329" spans="4:4" x14ac:dyDescent="0.2">
      <c r="D329" s="10"/>
    </row>
    <row r="330" spans="4:4" x14ac:dyDescent="0.2">
      <c r="D330" s="10"/>
    </row>
    <row r="331" spans="4:4" x14ac:dyDescent="0.2">
      <c r="D331" s="10"/>
    </row>
    <row r="332" spans="4:4" x14ac:dyDescent="0.2">
      <c r="D332" s="10"/>
    </row>
    <row r="333" spans="4:4" x14ac:dyDescent="0.2">
      <c r="D333" s="10"/>
    </row>
    <row r="334" spans="4:4" x14ac:dyDescent="0.2">
      <c r="D334" s="10"/>
    </row>
    <row r="335" spans="4:4" x14ac:dyDescent="0.2">
      <c r="D335" s="10"/>
    </row>
    <row r="336" spans="4:4" x14ac:dyDescent="0.2">
      <c r="D336" s="10"/>
    </row>
    <row r="337" spans="4:4" x14ac:dyDescent="0.2">
      <c r="D337" s="10"/>
    </row>
    <row r="338" spans="4:4" x14ac:dyDescent="0.2">
      <c r="D338" s="10"/>
    </row>
    <row r="339" spans="4:4" x14ac:dyDescent="0.2">
      <c r="D339" s="10"/>
    </row>
    <row r="340" spans="4:4" x14ac:dyDescent="0.2">
      <c r="D340" s="10"/>
    </row>
    <row r="341" spans="4:4" x14ac:dyDescent="0.2">
      <c r="D341" s="10"/>
    </row>
    <row r="342" spans="4:4" x14ac:dyDescent="0.2">
      <c r="D342" s="10"/>
    </row>
    <row r="343" spans="4:4" x14ac:dyDescent="0.2">
      <c r="D343" s="10"/>
    </row>
    <row r="344" spans="4:4" x14ac:dyDescent="0.2">
      <c r="D344" s="10"/>
    </row>
    <row r="345" spans="4:4" x14ac:dyDescent="0.2">
      <c r="D345" s="10"/>
    </row>
    <row r="346" spans="4:4" x14ac:dyDescent="0.2">
      <c r="D346" s="10"/>
    </row>
    <row r="347" spans="4:4" x14ac:dyDescent="0.2">
      <c r="D347" s="10"/>
    </row>
    <row r="348" spans="4:4" x14ac:dyDescent="0.2">
      <c r="D348" s="10"/>
    </row>
    <row r="349" spans="4:4" x14ac:dyDescent="0.2">
      <c r="D349" s="10"/>
    </row>
    <row r="350" spans="4:4" x14ac:dyDescent="0.2">
      <c r="D350" s="10"/>
    </row>
    <row r="351" spans="4:4" x14ac:dyDescent="0.2">
      <c r="D351" s="10"/>
    </row>
    <row r="352" spans="4:4" x14ac:dyDescent="0.2">
      <c r="D352" s="10"/>
    </row>
    <row r="353" spans="4:4" x14ac:dyDescent="0.2">
      <c r="D353" s="10"/>
    </row>
    <row r="354" spans="4:4" x14ac:dyDescent="0.2">
      <c r="D354" s="10"/>
    </row>
    <row r="355" spans="4:4" x14ac:dyDescent="0.2">
      <c r="D355" s="10"/>
    </row>
    <row r="356" spans="4:4" x14ac:dyDescent="0.2">
      <c r="D356" s="10"/>
    </row>
    <row r="357" spans="4:4" x14ac:dyDescent="0.2">
      <c r="D357" s="10"/>
    </row>
    <row r="358" spans="4:4" x14ac:dyDescent="0.2">
      <c r="D358" s="10"/>
    </row>
    <row r="359" spans="4:4" x14ac:dyDescent="0.2">
      <c r="D359" s="10"/>
    </row>
    <row r="360" spans="4:4" x14ac:dyDescent="0.2">
      <c r="D360" s="10"/>
    </row>
    <row r="361" spans="4:4" x14ac:dyDescent="0.2">
      <c r="D361" s="10"/>
    </row>
    <row r="362" spans="4:4" x14ac:dyDescent="0.2">
      <c r="D362" s="10"/>
    </row>
    <row r="363" spans="4:4" x14ac:dyDescent="0.2">
      <c r="D363" s="10"/>
    </row>
    <row r="364" spans="4:4" x14ac:dyDescent="0.2">
      <c r="D364" s="10"/>
    </row>
    <row r="365" spans="4:4" x14ac:dyDescent="0.2">
      <c r="D365" s="10"/>
    </row>
    <row r="366" spans="4:4" x14ac:dyDescent="0.2">
      <c r="D366" s="10"/>
    </row>
    <row r="367" spans="4:4" x14ac:dyDescent="0.2">
      <c r="D367" s="10"/>
    </row>
    <row r="368" spans="4:4" x14ac:dyDescent="0.2">
      <c r="D368" s="10"/>
    </row>
    <row r="369" spans="4:4" x14ac:dyDescent="0.2">
      <c r="D369" s="10"/>
    </row>
    <row r="370" spans="4:4" x14ac:dyDescent="0.2">
      <c r="D370" s="10"/>
    </row>
    <row r="371" spans="4:4" x14ac:dyDescent="0.2">
      <c r="D371" s="10"/>
    </row>
    <row r="372" spans="4:4" x14ac:dyDescent="0.2">
      <c r="D372" s="10"/>
    </row>
    <row r="373" spans="4:4" x14ac:dyDescent="0.2">
      <c r="D373" s="10"/>
    </row>
    <row r="374" spans="4:4" x14ac:dyDescent="0.2">
      <c r="D374" s="10"/>
    </row>
    <row r="375" spans="4:4" x14ac:dyDescent="0.2">
      <c r="D375" s="10"/>
    </row>
    <row r="376" spans="4:4" x14ac:dyDescent="0.2">
      <c r="D376" s="10"/>
    </row>
    <row r="377" spans="4:4" x14ac:dyDescent="0.2">
      <c r="D377" s="10"/>
    </row>
    <row r="378" spans="4:4" x14ac:dyDescent="0.2">
      <c r="D378" s="10"/>
    </row>
    <row r="379" spans="4:4" x14ac:dyDescent="0.2">
      <c r="D379" s="10"/>
    </row>
    <row r="380" spans="4:4" x14ac:dyDescent="0.2">
      <c r="D380" s="10"/>
    </row>
    <row r="381" spans="4:4" x14ac:dyDescent="0.2">
      <c r="D381" s="10"/>
    </row>
    <row r="382" spans="4:4" x14ac:dyDescent="0.2">
      <c r="D382" s="10"/>
    </row>
    <row r="383" spans="4:4" x14ac:dyDescent="0.2">
      <c r="D383" s="10"/>
    </row>
    <row r="384" spans="4:4" x14ac:dyDescent="0.2">
      <c r="D384" s="10"/>
    </row>
    <row r="385" spans="4:4" x14ac:dyDescent="0.2">
      <c r="D385" s="10"/>
    </row>
    <row r="386" spans="4:4" x14ac:dyDescent="0.2">
      <c r="D386" s="10"/>
    </row>
    <row r="387" spans="4:4" x14ac:dyDescent="0.2">
      <c r="D387" s="10"/>
    </row>
    <row r="388" spans="4:4" x14ac:dyDescent="0.2">
      <c r="D388" s="10"/>
    </row>
    <row r="389" spans="4:4" x14ac:dyDescent="0.2">
      <c r="D389" s="10"/>
    </row>
    <row r="390" spans="4:4" x14ac:dyDescent="0.2">
      <c r="D390" s="10"/>
    </row>
    <row r="391" spans="4:4" x14ac:dyDescent="0.2">
      <c r="D391" s="10"/>
    </row>
    <row r="392" spans="4:4" x14ac:dyDescent="0.2">
      <c r="D392" s="10"/>
    </row>
    <row r="393" spans="4:4" x14ac:dyDescent="0.2">
      <c r="D393" s="10"/>
    </row>
    <row r="394" spans="4:4" x14ac:dyDescent="0.2">
      <c r="D394" s="10"/>
    </row>
    <row r="395" spans="4:4" x14ac:dyDescent="0.2">
      <c r="D395" s="10"/>
    </row>
    <row r="396" spans="4:4" x14ac:dyDescent="0.2">
      <c r="D396" s="10"/>
    </row>
    <row r="397" spans="4:4" x14ac:dyDescent="0.2">
      <c r="D397" s="10"/>
    </row>
    <row r="398" spans="4:4" x14ac:dyDescent="0.2">
      <c r="D398" s="10"/>
    </row>
    <row r="399" spans="4:4" x14ac:dyDescent="0.2">
      <c r="D399" s="10"/>
    </row>
    <row r="400" spans="4:4"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mergeCells count="19">
    <mergeCell ref="C132:G132"/>
    <mergeCell ref="C62:G62"/>
    <mergeCell ref="C64:G64"/>
    <mergeCell ref="C68:G68"/>
    <mergeCell ref="C71:G71"/>
    <mergeCell ref="C73:G73"/>
    <mergeCell ref="C75:G75"/>
    <mergeCell ref="C60:G60"/>
    <mergeCell ref="A1:G1"/>
    <mergeCell ref="C2:G2"/>
    <mergeCell ref="C3:G3"/>
    <mergeCell ref="C4:G4"/>
    <mergeCell ref="C17:G17"/>
    <mergeCell ref="C19:G19"/>
    <mergeCell ref="C24:G24"/>
    <mergeCell ref="C40:G40"/>
    <mergeCell ref="C54:G54"/>
    <mergeCell ref="C56:G56"/>
    <mergeCell ref="C58:G58"/>
  </mergeCells>
  <pageMargins left="0.59055118110236204" right="0.196850393700787" top="1.167401575" bottom="0.78740157499999996" header="0.3" footer="0.3"/>
  <pageSetup scale="92" orientation="landscape" r:id="rId1"/>
  <headerFooter>
    <oddFooter>&amp;RStránka &amp;P z &amp;N&amp;LZpracováno programem BUILDpower S,  © RTS, a.s.</oddFooter>
  </headerFooter>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E3F77CDC9FB3644EAE3AA7CBF891D5C8" ma:contentTypeVersion="12" ma:contentTypeDescription="Vytvoří nový dokument" ma:contentTypeScope="" ma:versionID="91d92260e6e5a75a3b1347709819bbb6">
  <xsd:schema xmlns:xsd="http://www.w3.org/2001/XMLSchema" xmlns:xs="http://www.w3.org/2001/XMLSchema" xmlns:p="http://schemas.microsoft.com/office/2006/metadata/properties" xmlns:ns2="ecfb1982-789f-4887-b351-7581c0cdf96b" xmlns:ns3="ce41a75b-846a-4f38-8a89-351cc1b2c50b" targetNamespace="http://schemas.microsoft.com/office/2006/metadata/properties" ma:root="true" ma:fieldsID="4a1a2bce10b6deb76132ffd423baa42e" ns2:_="" ns3:_="">
    <xsd:import namespace="ecfb1982-789f-4887-b351-7581c0cdf96b"/>
    <xsd:import namespace="ce41a75b-846a-4f38-8a89-351cc1b2c50b"/>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Location"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fb1982-789f-4887-b351-7581c0cdf96b"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MediaServiceAutoTags" ma:internalName="MediaServiceAutoTags" ma:readOnly="true">
      <xsd:simpleType>
        <xsd:restriction base="dms:Text"/>
      </xsd:simpleType>
    </xsd:element>
    <xsd:element name="MediaServiceLocation" ma:index="12" nillable="true" ma:displayName="MediaServiceLocation" ma:internalName="MediaServiceLocation" ma:readOnly="true">
      <xsd:simpleType>
        <xsd:restriction base="dms:Text"/>
      </xsd:simpleType>
    </xsd:element>
    <xsd:element name="MediaServiceOCR" ma:index="13"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ce41a75b-846a-4f38-8a89-351cc1b2c50b" elementFormDefault="qualified">
    <xsd:import namespace="http://schemas.microsoft.com/office/2006/documentManagement/types"/>
    <xsd:import namespace="http://schemas.microsoft.com/office/infopath/2007/PartnerControls"/>
    <xsd:element name="SharedWithUsers" ma:index="18" nillable="true" ma:displayName="Sdílí se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dílené s podrobnostmi"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69B98A7-E2BC-4249-959D-1BC2A91210AA}">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FBDBA10F-0B11-4F15-8421-4F308E08737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cfb1982-789f-4887-b351-7581c0cdf96b"/>
    <ds:schemaRef ds:uri="ce41a75b-846a-4f38-8a89-351cc1b2c50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BAC8771-C97C-4350-BDA5-873AB19EE4E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4</vt:i4>
      </vt:variant>
      <vt:variant>
        <vt:lpstr>Pojmenované oblasti</vt:lpstr>
      </vt:variant>
      <vt:variant>
        <vt:i4>48</vt:i4>
      </vt:variant>
    </vt:vector>
  </HeadingPairs>
  <TitlesOfParts>
    <vt:vector size="52" baseType="lpstr">
      <vt:lpstr>Pokyny pro vyplnění</vt:lpstr>
      <vt:lpstr>Stavba</vt:lpstr>
      <vt:lpstr>VzorPolozky</vt:lpstr>
      <vt:lpstr>01 1 Pol</vt:lpstr>
      <vt:lpstr>Stavba!CelkemDPHVypocet</vt:lpstr>
      <vt:lpstr>CenaCelkem</vt:lpstr>
      <vt:lpstr>CenaCelkemBezDPH</vt:lpstr>
      <vt:lpstr>Stavba!CenaCelkemVypocet</vt:lpstr>
      <vt:lpstr>cisloobjektu</vt:lpstr>
      <vt:lpstr>Stavba!CisloStavby</vt:lpstr>
      <vt:lpstr>CisloStavebnihoRozpoctu</vt:lpstr>
      <vt:lpstr>dadresa</vt:lpstr>
      <vt:lpstr>Stavba!DIČ</vt:lpstr>
      <vt:lpstr>dmisto</vt:lpstr>
      <vt:lpstr>DPHSni</vt:lpstr>
      <vt:lpstr>DPHZakl</vt:lpstr>
      <vt:lpstr>Stavba!dpsc</vt:lpstr>
      <vt:lpstr>Stavba!IČO</vt:lpstr>
      <vt:lpstr>Mena</vt:lpstr>
      <vt:lpstr>MistoStavby</vt:lpstr>
      <vt:lpstr>nazevobjektu</vt:lpstr>
      <vt:lpstr>Stavba!NazevStavby</vt:lpstr>
      <vt:lpstr>NazevStavebnihoRozpoctu</vt:lpstr>
      <vt:lpstr>'01 1 Pol'!Názvy_tisku</vt:lpstr>
      <vt:lpstr>oadresa</vt:lpstr>
      <vt:lpstr>Stavba!Objednatel</vt:lpstr>
      <vt:lpstr>Stavba!Objekt</vt:lpstr>
      <vt:lpstr>'01 1 Pol'!Oblast_tisku</vt:lpstr>
      <vt:lpstr>Stavba!Oblast_tisku</vt:lpstr>
      <vt:lpstr>Stavba!odic</vt:lpstr>
      <vt:lpstr>Stavba!oico</vt:lpstr>
      <vt:lpstr>Stavba!omisto</vt:lpstr>
      <vt:lpstr>Stavba!onazev</vt:lpstr>
      <vt:lpstr>Stavba!opsc</vt:lpstr>
      <vt:lpstr>padresa</vt:lpstr>
      <vt:lpstr>pdic</vt:lpstr>
      <vt:lpstr>pico</vt:lpstr>
      <vt:lpstr>pmisto</vt:lpstr>
      <vt:lpstr>PoptavkaID</vt:lpstr>
      <vt:lpstr>pPSC</vt:lpstr>
      <vt:lpstr>Projektant</vt:lpstr>
      <vt:lpstr>Stavba!SazbaDPH1</vt:lpstr>
      <vt:lpstr>Stavba!SazbaDPH2</vt:lpstr>
      <vt:lpstr>Vypracoval</vt:lpstr>
      <vt:lpstr>ZakladDPHSni</vt:lpstr>
      <vt:lpstr>Stavba!ZakladDPHSniVypocet</vt:lpstr>
      <vt:lpstr>ZakladDPHZakl</vt:lpstr>
      <vt:lpstr>Stavba!ZakladDPHZaklVypocet</vt:lpstr>
      <vt:lpstr>ZaObjednatele</vt:lpstr>
      <vt:lpstr>Zaokrouhleni</vt:lpstr>
      <vt:lpstr>ZaZhotovitele</vt:lpstr>
      <vt:lpstr>Zhotovitel</vt:lpstr>
    </vt:vector>
  </TitlesOfParts>
  <Company>RTS, a.s.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Marek Cabal</dc:creator>
  <cp:lastModifiedBy>Marek Cabal</cp:lastModifiedBy>
  <cp:lastPrinted>2014-02-28T09:52:57Z</cp:lastPrinted>
  <dcterms:created xsi:type="dcterms:W3CDTF">2009-04-08T07:15:50Z</dcterms:created>
  <dcterms:modified xsi:type="dcterms:W3CDTF">2024-08-21T09:52:31Z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0x010100E3F77CDC9FB3644EAE3AA7CBF891D5C8</vt:lpwstr>
  </property>
</Properties>
</file>